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xmlsignatures/sig1.xml" ContentType="application/vnd.openxmlformats-package.digital-signature-xmlsignature+xml"/>
  <Override PartName="/_xmlsignatures/sig3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icardo.ortiz\Desktop\Firmado\"/>
    </mc:Choice>
  </mc:AlternateContent>
  <xr:revisionPtr revIDLastSave="0" documentId="13_ncr:201_{54157FCF-A013-4614-8A26-73237FD5F23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ETALLE DE DEUDAS" sheetId="9" r:id="rId1"/>
  </sheets>
  <definedNames>
    <definedName name="_xlnm._FilterDatabase" localSheetId="0" hidden="1">'DETALLE DE DEUDAS'!$C$15:$R$135</definedName>
    <definedName name="_xlnm.Print_Area" localSheetId="0">'DETALLE DE DEUDAS'!$A$1:$N$144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3" i="9" l="1"/>
  <c r="G126" i="9"/>
  <c r="G125" i="9"/>
  <c r="I39" i="9" l="1"/>
  <c r="G91" i="9"/>
  <c r="G90" i="9"/>
  <c r="G89" i="9"/>
  <c r="G88" i="9"/>
  <c r="G87" i="9"/>
  <c r="G86" i="9"/>
  <c r="G85" i="9"/>
  <c r="G84" i="9"/>
  <c r="G83" i="9"/>
  <c r="G75" i="9"/>
  <c r="G74" i="9"/>
  <c r="G73" i="9"/>
  <c r="G72" i="9"/>
  <c r="G71" i="9"/>
  <c r="G70" i="9"/>
  <c r="G69" i="9"/>
  <c r="G68" i="9"/>
  <c r="G67" i="9"/>
  <c r="G66" i="9"/>
  <c r="G65" i="9"/>
  <c r="G64" i="9"/>
  <c r="G63" i="9"/>
  <c r="G62" i="9"/>
  <c r="G61" i="9"/>
  <c r="G60" i="9"/>
  <c r="G59" i="9"/>
  <c r="G58" i="9"/>
  <c r="G57" i="9"/>
  <c r="G56" i="9"/>
  <c r="G55" i="9"/>
  <c r="G54" i="9"/>
  <c r="G53" i="9"/>
  <c r="G52" i="9"/>
  <c r="G51" i="9"/>
  <c r="G50" i="9"/>
  <c r="K23" i="9" l="1"/>
  <c r="G45" i="9"/>
  <c r="K108" i="9"/>
  <c r="G26" i="9"/>
  <c r="K45" i="9" l="1"/>
  <c r="K115" i="9"/>
  <c r="G115" i="9"/>
  <c r="K43" i="9"/>
  <c r="K114" i="9" l="1"/>
  <c r="K44" i="9"/>
  <c r="K42" i="9"/>
  <c r="K41" i="9"/>
  <c r="K113" i="9"/>
  <c r="K112" i="9"/>
  <c r="K40" i="9"/>
  <c r="K39" i="9"/>
  <c r="K111" i="9"/>
  <c r="K110" i="9"/>
  <c r="K38" i="9"/>
  <c r="K37" i="9"/>
  <c r="K109" i="9"/>
  <c r="K106" i="9"/>
  <c r="K107" i="9"/>
  <c r="K105" i="9"/>
  <c r="K104" i="9"/>
  <c r="K35" i="9"/>
  <c r="K36" i="9"/>
  <c r="K34" i="9"/>
  <c r="K33" i="9"/>
  <c r="K32" i="9"/>
  <c r="K31" i="9"/>
  <c r="K30" i="9"/>
  <c r="K29" i="9"/>
  <c r="K28" i="9"/>
  <c r="K103" i="9"/>
  <c r="K102" i="9"/>
  <c r="K101" i="9"/>
  <c r="K26" i="9"/>
  <c r="K25" i="9"/>
  <c r="K24" i="9"/>
  <c r="G103" i="9" l="1"/>
  <c r="G27" i="9" l="1"/>
  <c r="G25" i="9"/>
  <c r="G23" i="9"/>
  <c r="G22" i="9"/>
  <c r="G24" i="9"/>
  <c r="G28" i="9" l="1"/>
  <c r="G120" i="9" l="1"/>
  <c r="G119" i="9"/>
  <c r="G130" i="9"/>
  <c r="G114" i="9" l="1"/>
  <c r="G113" i="9"/>
  <c r="G112" i="9"/>
  <c r="G111" i="9"/>
  <c r="G110" i="9"/>
  <c r="G109" i="9"/>
  <c r="G108" i="9"/>
  <c r="G107" i="9"/>
  <c r="G106" i="9"/>
  <c r="G105" i="9"/>
  <c r="G104" i="9"/>
  <c r="G102" i="9"/>
  <c r="G101" i="9"/>
  <c r="G32" i="9"/>
  <c r="G44" i="9"/>
  <c r="G43" i="9"/>
  <c r="G42" i="9"/>
  <c r="G41" i="9"/>
  <c r="G40" i="9"/>
  <c r="G39" i="9"/>
  <c r="G38" i="9"/>
  <c r="G37" i="9"/>
  <c r="G36" i="9"/>
  <c r="G35" i="9"/>
  <c r="G34" i="9"/>
  <c r="G33" i="9"/>
  <c r="G31" i="9"/>
  <c r="G30" i="9"/>
  <c r="G29" i="9"/>
  <c r="I118" i="9" l="1"/>
  <c r="G132" i="9"/>
  <c r="G95" i="9" l="1"/>
  <c r="G135" i="9" s="1"/>
</calcChain>
</file>

<file path=xl/sharedStrings.xml><?xml version="1.0" encoding="utf-8"?>
<sst xmlns="http://schemas.openxmlformats.org/spreadsheetml/2006/main" count="208" uniqueCount="88">
  <si>
    <t>Tipo</t>
  </si>
  <si>
    <t>Importe</t>
  </si>
  <si>
    <t>Garantía</t>
  </si>
  <si>
    <t>Situación de Pago</t>
  </si>
  <si>
    <t xml:space="preserve">Sociedad Emisora: </t>
  </si>
  <si>
    <t>TOTAL PASIVO</t>
  </si>
  <si>
    <t>Informe al:</t>
  </si>
  <si>
    <t>Emisión de Titulos de deuda vigente:</t>
  </si>
  <si>
    <t>Sub-Totales</t>
  </si>
  <si>
    <t xml:space="preserve">Capital </t>
  </si>
  <si>
    <t>Intereses</t>
  </si>
  <si>
    <t>B.1 Pasivo Corriente</t>
  </si>
  <si>
    <t>B.2 Pasivo No Corriente</t>
  </si>
  <si>
    <t>Tipo de Cambio</t>
  </si>
  <si>
    <t xml:space="preserve">Fecha de </t>
  </si>
  <si>
    <t>Contratación</t>
  </si>
  <si>
    <t>en Gs.</t>
  </si>
  <si>
    <t>en USD</t>
  </si>
  <si>
    <t>Consolidado en Gs.</t>
  </si>
  <si>
    <t>Vencimiento</t>
  </si>
  <si>
    <t xml:space="preserve">INFORMACION TRIMESTRAL PARA EMISORES DE TITULOS DE DEUDA </t>
  </si>
  <si>
    <t>Detalle</t>
  </si>
  <si>
    <t>Programa</t>
  </si>
  <si>
    <t>Moneda</t>
  </si>
  <si>
    <t>Monto Emitido</t>
  </si>
  <si>
    <t>Monto Colocado</t>
  </si>
  <si>
    <t>Saldo pendiente de cancelaciòn</t>
  </si>
  <si>
    <t>Certificado de Aprobacion</t>
  </si>
  <si>
    <t>Entidad</t>
  </si>
  <si>
    <t xml:space="preserve"> ESTADO DE DEUDAS </t>
  </si>
  <si>
    <t>ITTI S.A.E.C.A</t>
  </si>
  <si>
    <t>TARJETA ITAU S.A.</t>
  </si>
  <si>
    <t>PYG</t>
  </si>
  <si>
    <t>TARJETA FINANCIERA UENO S.A.E.C.A.</t>
  </si>
  <si>
    <t>BANCO ITAU PARAGUAY S.A.</t>
  </si>
  <si>
    <t>BANCO INTERFISA S.A.E.C.A.</t>
  </si>
  <si>
    <t>FINANCIERA FINEXPAR S.A.E.C.A.</t>
  </si>
  <si>
    <t xml:space="preserve">BANCO ATLAS S.A.  </t>
  </si>
  <si>
    <t>USD</t>
  </si>
  <si>
    <t>BANCO FAMILIAR S.A.E.C.A.</t>
  </si>
  <si>
    <t>BANCO GNB PARAGUAY S.A.</t>
  </si>
  <si>
    <t>BANCO RIO S.A.E.C.A.</t>
  </si>
  <si>
    <t>BANCOP S.A.</t>
  </si>
  <si>
    <t>FINANCIERA UENO S.A.E.C.A.</t>
  </si>
  <si>
    <t>BANCO SOLAR SAE</t>
  </si>
  <si>
    <t>VISION BANCO S.A.E.C.A.</t>
  </si>
  <si>
    <t>RICOH PROVEEDOR EXTERIOR</t>
  </si>
  <si>
    <t>OTROS PROVEEDORES DEL EXTERIOR</t>
  </si>
  <si>
    <t>SUELDOS  A PAGAR</t>
  </si>
  <si>
    <t>AGUINALDOS A PAGAR</t>
  </si>
  <si>
    <t>IPS A PAGAR</t>
  </si>
  <si>
    <t>AGUINALDOS A PAGAR HONORARIOS</t>
  </si>
  <si>
    <t>IVA A PAGAR</t>
  </si>
  <si>
    <t>IRE - RENTA A PAGAR</t>
  </si>
  <si>
    <t>RETENCIONES A PAGAR</t>
  </si>
  <si>
    <t>OTRAS CUENTAS POR PAGAR</t>
  </si>
  <si>
    <t>EQUIFAX PARAGUAY S.A</t>
  </si>
  <si>
    <t>OTRAS ENTIDADES</t>
  </si>
  <si>
    <t>IDL S.A. - IMPRESION,DISTRIBUCION Y LOGISTICA S.A.</t>
  </si>
  <si>
    <t>N/A</t>
  </si>
  <si>
    <t>OTROS PASIVOS</t>
  </si>
  <si>
    <t>PRESTAMOS BURSATILES</t>
  </si>
  <si>
    <t>BANCO NACIONAL DE FOMENTO</t>
  </si>
  <si>
    <t>VENTAS ANTICIPADAS DIFERIDAS</t>
  </si>
  <si>
    <t>KEMSA C.I.S.A.</t>
  </si>
  <si>
    <t>PROVEEDORES DEL EXTERIOR</t>
  </si>
  <si>
    <t>Deudas financieras</t>
  </si>
  <si>
    <t>Deudas Comerciales</t>
  </si>
  <si>
    <t>Deudas Bursatiles</t>
  </si>
  <si>
    <t>Otras Deudas</t>
  </si>
  <si>
    <t>Deudas Financieras</t>
  </si>
  <si>
    <t>MENGÜAL MAZACOTTE, CESAR JAVIER</t>
  </si>
  <si>
    <t xml:space="preserve">SOLUCIONES TECNOLOGICAS ESPECIALIZADAS STE </t>
  </si>
  <si>
    <t xml:space="preserve">23 SPORTS MARKETING SA </t>
  </si>
  <si>
    <t xml:space="preserve">TELECEL S.A.E. </t>
  </si>
  <si>
    <t>GOETZ GONZALEZ, RUDOLPH FERNANDO</t>
  </si>
  <si>
    <t xml:space="preserve">DIRECCION NACIONAL DE AERONAUTICA CIVIL </t>
  </si>
  <si>
    <t xml:space="preserve">VARGAS PEÑA, FEDERICO HERNAN </t>
  </si>
  <si>
    <t>UENO BANK S.A.</t>
  </si>
  <si>
    <t>MENGUAL MAZACOTTE, AUGUSTO CESAR</t>
  </si>
  <si>
    <t>TECHNOMA SA COMERCIAL E INDUSTRIAL</t>
  </si>
  <si>
    <t xml:space="preserve">GIMENEZ RECALDE, MARCELO </t>
  </si>
  <si>
    <t>BERNARDES MENGUAL, JORGE ANDRES</t>
  </si>
  <si>
    <t>ALAN DANIEL PENA VELAZQUEZ</t>
  </si>
  <si>
    <t xml:space="preserve">SERGIO GUSTAVO MURA VELAZQUEZ </t>
  </si>
  <si>
    <t>GARAY, MIGUEL ANGEL</t>
  </si>
  <si>
    <t>CLUB OLIMPIA</t>
  </si>
  <si>
    <t>CHEQUE DIFERIDOS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</si>
</sst>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 * #,##0_ ;_ * \-#,##0_ ;_ * &quot;-&quot;_ ;_ @_ "/>
    <numFmt numFmtId="164" formatCode="_-* #,##0\ _P_t_s_-;\-* #,##0\ _P_t_s_-;_-* &quot;-&quot;\ _P_t_s_-;_-@_-"/>
    <numFmt numFmtId="165" formatCode="_-* #,##0.00\ _P_t_s_-;\-* #,##0.00\ _P_t_s_-;_-* &quot;-&quot;??\ _P_t_s_-;_-@_-"/>
    <numFmt numFmtId="166" formatCode="#,"/>
    <numFmt numFmtId="167" formatCode="#,#00"/>
    <numFmt numFmtId="168" formatCode="#.##000"/>
    <numFmt numFmtId="169" formatCode="\$#,#00"/>
    <numFmt numFmtId="170" formatCode="_-* #,##0.00\ _P_t_s_-;\-* #,##0.00\ _P_t_s_-;_-* &quot;-&quot;\ _P_t_s_-;_-@_-"/>
    <numFmt numFmtId="171" formatCode="dd/mm/yyyy;@"/>
  </numFmts>
  <fonts count="1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"/>
      <color indexed="8"/>
      <name val="Courier New"/>
      <family val="3"/>
    </font>
    <font>
      <b/>
      <sz val="1"/>
      <color indexed="8"/>
      <name val="Courier New"/>
      <family val="3"/>
    </font>
    <font>
      <b/>
      <sz val="9"/>
      <name val="Arial"/>
      <family val="2"/>
    </font>
    <font>
      <i/>
      <sz val="9"/>
      <color indexed="8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b/>
      <sz val="9"/>
      <color indexed="10"/>
      <name val="Arial"/>
      <family val="2"/>
    </font>
    <font>
      <b/>
      <u/>
      <sz val="9"/>
      <color indexed="8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4" fontId="5" fillId="0" borderId="0">
      <protection locked="0"/>
    </xf>
    <xf numFmtId="166" fontId="6" fillId="0" borderId="0">
      <protection locked="0"/>
    </xf>
    <xf numFmtId="166" fontId="6" fillId="0" borderId="0">
      <protection locked="0"/>
    </xf>
    <xf numFmtId="167" fontId="5" fillId="0" borderId="0">
      <protection locked="0"/>
    </xf>
    <xf numFmtId="168" fontId="5" fillId="0" borderId="0">
      <protection locked="0"/>
    </xf>
    <xf numFmtId="164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169" fontId="5" fillId="0" borderId="0">
      <protection locked="0"/>
    </xf>
    <xf numFmtId="0" fontId="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2" fillId="0" borderId="0"/>
    <xf numFmtId="0" fontId="1" fillId="0" borderId="0"/>
    <xf numFmtId="41" fontId="1" fillId="0" borderId="0" applyFont="0" applyFill="0" applyBorder="0" applyAlignment="0" applyProtection="0"/>
  </cellStyleXfs>
  <cellXfs count="78">
    <xf numFmtId="0" fontId="0" fillId="0" borderId="0" xfId="0"/>
    <xf numFmtId="0" fontId="8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7" fillId="0" borderId="0" xfId="0" applyFont="1" applyAlignment="1">
      <alignment vertical="center"/>
    </xf>
    <xf numFmtId="0" fontId="12" fillId="0" borderId="0" xfId="0" applyFont="1"/>
    <xf numFmtId="0" fontId="14" fillId="0" borderId="0" xfId="0" applyFont="1" applyAlignment="1">
      <alignment horizontal="left"/>
    </xf>
    <xf numFmtId="0" fontId="10" fillId="0" borderId="0" xfId="0" applyFont="1" applyAlignment="1">
      <alignment horizontal="right"/>
    </xf>
    <xf numFmtId="15" fontId="14" fillId="0" borderId="0" xfId="0" applyNumberFormat="1" applyFont="1" applyAlignment="1">
      <alignment horizontal="left"/>
    </xf>
    <xf numFmtId="0" fontId="15" fillId="0" borderId="0" xfId="0" applyFont="1" applyAlignment="1">
      <alignment horizontal="left"/>
    </xf>
    <xf numFmtId="0" fontId="10" fillId="0" borderId="2" xfId="0" applyFont="1" applyBorder="1" applyAlignment="1" applyProtection="1">
      <alignment horizontal="center" vertical="center" wrapText="1"/>
      <protection locked="0"/>
    </xf>
    <xf numFmtId="0" fontId="10" fillId="0" borderId="3" xfId="0" applyFont="1" applyBorder="1" applyAlignment="1" applyProtection="1">
      <alignment horizontal="center" vertical="center" wrapText="1"/>
      <protection locked="0"/>
    </xf>
    <xf numFmtId="0" fontId="10" fillId="0" borderId="5" xfId="0" applyFont="1" applyBorder="1" applyAlignment="1" applyProtection="1">
      <alignment horizontal="center" vertical="center" wrapText="1"/>
      <protection locked="0"/>
    </xf>
    <xf numFmtId="0" fontId="10" fillId="0" borderId="6" xfId="0" applyFont="1" applyBorder="1" applyAlignment="1">
      <alignment horizontal="left"/>
    </xf>
    <xf numFmtId="0" fontId="12" fillId="0" borderId="0" xfId="0" applyFont="1" applyAlignment="1">
      <alignment horizontal="left"/>
    </xf>
    <xf numFmtId="0" fontId="10" fillId="0" borderId="9" xfId="0" applyFont="1" applyBorder="1" applyAlignment="1">
      <alignment horizontal="left"/>
    </xf>
    <xf numFmtId="0" fontId="12" fillId="0" borderId="10" xfId="0" applyFont="1" applyBorder="1"/>
    <xf numFmtId="0" fontId="9" fillId="0" borderId="12" xfId="0" applyFont="1" applyBorder="1" applyAlignment="1">
      <alignment horizontal="left"/>
    </xf>
    <xf numFmtId="0" fontId="12" fillId="0" borderId="12" xfId="0" applyFont="1" applyBorder="1"/>
    <xf numFmtId="0" fontId="12" fillId="0" borderId="12" xfId="0" applyFont="1" applyBorder="1" applyAlignment="1">
      <alignment wrapText="1"/>
    </xf>
    <xf numFmtId="164" fontId="12" fillId="0" borderId="0" xfId="6" applyFont="1"/>
    <xf numFmtId="164" fontId="12" fillId="0" borderId="12" xfId="6" applyFont="1" applyBorder="1"/>
    <xf numFmtId="164" fontId="12" fillId="2" borderId="2" xfId="6" applyFont="1" applyFill="1" applyBorder="1"/>
    <xf numFmtId="164" fontId="12" fillId="0" borderId="0" xfId="6" applyFont="1" applyBorder="1"/>
    <xf numFmtId="164" fontId="12" fillId="2" borderId="7" xfId="6" applyFont="1" applyFill="1" applyBorder="1"/>
    <xf numFmtId="164" fontId="9" fillId="0" borderId="0" xfId="6" applyFont="1" applyFill="1" applyBorder="1" applyAlignment="1">
      <alignment horizontal="left"/>
    </xf>
    <xf numFmtId="164" fontId="12" fillId="0" borderId="0" xfId="6" applyFont="1" applyBorder="1" applyAlignment="1">
      <alignment horizontal="left"/>
    </xf>
    <xf numFmtId="164" fontId="12" fillId="0" borderId="10" xfId="6" applyFont="1" applyBorder="1"/>
    <xf numFmtId="164" fontId="12" fillId="2" borderId="11" xfId="6" applyFont="1" applyFill="1" applyBorder="1"/>
    <xf numFmtId="164" fontId="12" fillId="2" borderId="0" xfId="6" applyFont="1" applyFill="1" applyBorder="1" applyAlignment="1">
      <alignment horizontal="right"/>
    </xf>
    <xf numFmtId="164" fontId="12" fillId="0" borderId="0" xfId="6" applyFont="1" applyAlignment="1">
      <alignment horizontal="center"/>
    </xf>
    <xf numFmtId="164" fontId="12" fillId="2" borderId="0" xfId="6" applyFont="1" applyFill="1" applyBorder="1" applyAlignment="1">
      <alignment horizontal="center"/>
    </xf>
    <xf numFmtId="164" fontId="12" fillId="2" borderId="10" xfId="6" applyFont="1" applyFill="1" applyBorder="1" applyAlignment="1">
      <alignment horizontal="center"/>
    </xf>
    <xf numFmtId="170" fontId="12" fillId="2" borderId="0" xfId="6" applyNumberFormat="1" applyFont="1" applyFill="1" applyBorder="1" applyAlignment="1">
      <alignment horizontal="center"/>
    </xf>
    <xf numFmtId="170" fontId="12" fillId="2" borderId="7" xfId="6" applyNumberFormat="1" applyFont="1" applyFill="1" applyBorder="1"/>
    <xf numFmtId="170" fontId="12" fillId="0" borderId="0" xfId="6" applyNumberFormat="1" applyFont="1" applyBorder="1" applyAlignment="1">
      <alignment horizontal="left"/>
    </xf>
    <xf numFmtId="170" fontId="12" fillId="2" borderId="0" xfId="6" applyNumberFormat="1" applyFont="1" applyFill="1" applyBorder="1" applyAlignment="1">
      <alignment horizontal="right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9" fillId="0" borderId="6" xfId="0" applyFont="1" applyBorder="1" applyAlignment="1">
      <alignment horizontal="left"/>
    </xf>
    <xf numFmtId="0" fontId="9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164" fontId="10" fillId="0" borderId="0" xfId="6" applyFont="1" applyAlignment="1">
      <alignment horizontal="right"/>
    </xf>
    <xf numFmtId="164" fontId="12" fillId="0" borderId="0" xfId="0" applyNumberFormat="1" applyFont="1"/>
    <xf numFmtId="0" fontId="16" fillId="0" borderId="0" xfId="0" applyFont="1" applyAlignment="1">
      <alignment horizontal="center"/>
    </xf>
    <xf numFmtId="14" fontId="16" fillId="0" borderId="0" xfId="0" applyNumberFormat="1" applyFont="1" applyAlignment="1">
      <alignment horizontal="center"/>
    </xf>
    <xf numFmtId="14" fontId="16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164" fontId="12" fillId="0" borderId="0" xfId="6" applyFont="1" applyFill="1" applyBorder="1"/>
    <xf numFmtId="164" fontId="12" fillId="0" borderId="0" xfId="6" applyFont="1" applyFill="1" applyBorder="1" applyAlignment="1">
      <alignment horizontal="left"/>
    </xf>
    <xf numFmtId="0" fontId="7" fillId="0" borderId="0" xfId="0" applyFont="1" applyAlignment="1">
      <alignment horizontal="left"/>
    </xf>
    <xf numFmtId="15" fontId="7" fillId="0" borderId="0" xfId="0" applyNumberFormat="1" applyFont="1" applyAlignment="1">
      <alignment horizontal="left"/>
    </xf>
    <xf numFmtId="171" fontId="16" fillId="0" borderId="0" xfId="0" applyNumberFormat="1" applyFont="1" applyAlignment="1">
      <alignment horizontal="center"/>
    </xf>
    <xf numFmtId="171" fontId="16" fillId="0" borderId="0" xfId="0" applyNumberFormat="1" applyFont="1" applyAlignment="1">
      <alignment horizontal="center" vertical="center"/>
    </xf>
    <xf numFmtId="164" fontId="12" fillId="0" borderId="0" xfId="6" applyFont="1" applyFill="1" applyAlignment="1">
      <alignment horizontal="center"/>
    </xf>
    <xf numFmtId="164" fontId="13" fillId="0" borderId="0" xfId="6" applyFont="1" applyFill="1" applyAlignment="1">
      <alignment horizontal="left"/>
    </xf>
    <xf numFmtId="164" fontId="12" fillId="0" borderId="2" xfId="6" applyFont="1" applyFill="1" applyBorder="1" applyAlignment="1" applyProtection="1">
      <alignment horizontal="center" vertical="center" wrapText="1"/>
      <protection locked="0"/>
    </xf>
    <xf numFmtId="164" fontId="12" fillId="0" borderId="3" xfId="6" applyFont="1" applyFill="1" applyBorder="1" applyAlignment="1" applyProtection="1">
      <alignment horizontal="center" vertical="center" wrapText="1"/>
      <protection locked="0"/>
    </xf>
    <xf numFmtId="164" fontId="12" fillId="2" borderId="4" xfId="6" applyFont="1" applyFill="1" applyBorder="1" applyAlignment="1" applyProtection="1">
      <alignment horizontal="center" vertical="center" wrapText="1"/>
      <protection locked="0"/>
    </xf>
    <xf numFmtId="164" fontId="12" fillId="0" borderId="5" xfId="6" applyFont="1" applyFill="1" applyBorder="1" applyAlignment="1" applyProtection="1">
      <alignment horizontal="center" vertical="center" wrapText="1"/>
      <protection locked="0"/>
    </xf>
    <xf numFmtId="164" fontId="12" fillId="2" borderId="5" xfId="6" applyFont="1" applyFill="1" applyBorder="1" applyAlignment="1" applyProtection="1">
      <alignment horizontal="center" vertical="center" wrapText="1"/>
      <protection locked="0"/>
    </xf>
    <xf numFmtId="170" fontId="12" fillId="0" borderId="0" xfId="6" applyNumberFormat="1" applyFont="1" applyFill="1" applyBorder="1" applyAlignment="1">
      <alignment horizontal="left"/>
    </xf>
    <xf numFmtId="0" fontId="15" fillId="0" borderId="6" xfId="0" applyFont="1" applyBorder="1" applyAlignment="1">
      <alignment horizontal="left"/>
    </xf>
    <xf numFmtId="0" fontId="15" fillId="0" borderId="0" xfId="0" applyFont="1" applyAlignment="1">
      <alignment horizontal="left"/>
    </xf>
    <xf numFmtId="164" fontId="12" fillId="0" borderId="15" xfId="6" applyFont="1" applyBorder="1" applyAlignment="1">
      <alignment horizontal="center"/>
    </xf>
    <xf numFmtId="164" fontId="12" fillId="0" borderId="16" xfId="6" applyFont="1" applyBorder="1" applyAlignment="1">
      <alignment horizontal="center"/>
    </xf>
    <xf numFmtId="164" fontId="12" fillId="0" borderId="17" xfId="6" applyFont="1" applyBorder="1" applyAlignment="1">
      <alignment horizontal="center"/>
    </xf>
    <xf numFmtId="0" fontId="11" fillId="0" borderId="0" xfId="0" applyFont="1" applyAlignment="1">
      <alignment horizontal="center" vertical="center"/>
    </xf>
    <xf numFmtId="164" fontId="12" fillId="0" borderId="13" xfId="6" applyFont="1" applyFill="1" applyBorder="1" applyAlignment="1" applyProtection="1">
      <alignment horizontal="center" vertical="center" wrapText="1"/>
      <protection locked="0"/>
    </xf>
    <xf numFmtId="164" fontId="12" fillId="0" borderId="14" xfId="6" applyFont="1" applyFill="1" applyBorder="1" applyAlignment="1" applyProtection="1">
      <alignment horizontal="center" vertical="center" wrapText="1"/>
      <protection locked="0"/>
    </xf>
    <xf numFmtId="164" fontId="12" fillId="2" borderId="9" xfId="6" applyFont="1" applyFill="1" applyBorder="1" applyAlignment="1">
      <alignment horizontal="center"/>
    </xf>
    <xf numFmtId="164" fontId="12" fillId="2" borderId="11" xfId="6" applyFont="1" applyFill="1" applyBorder="1" applyAlignment="1">
      <alignment horizontal="center"/>
    </xf>
    <xf numFmtId="0" fontId="13" fillId="0" borderId="0" xfId="0" applyFont="1" applyAlignment="1">
      <alignment horizontal="center"/>
    </xf>
    <xf numFmtId="164" fontId="12" fillId="0" borderId="12" xfId="6" applyFont="1" applyBorder="1" applyAlignment="1">
      <alignment horizontal="center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10" fillId="0" borderId="8" xfId="0" applyFont="1" applyBorder="1" applyAlignment="1" applyProtection="1">
      <alignment horizontal="center" vertical="center" wrapText="1"/>
      <protection locked="0"/>
    </xf>
    <xf numFmtId="0" fontId="10" fillId="0" borderId="13" xfId="0" applyFont="1" applyBorder="1" applyAlignment="1" applyProtection="1">
      <alignment horizontal="center" vertical="center" wrapText="1"/>
      <protection locked="0"/>
    </xf>
    <xf numFmtId="0" fontId="10" fillId="0" borderId="14" xfId="0" applyFont="1" applyBorder="1" applyAlignment="1" applyProtection="1">
      <alignment horizontal="center" vertical="center" wrapText="1"/>
      <protection locked="0"/>
    </xf>
    <xf numFmtId="164" fontId="12" fillId="0" borderId="9" xfId="6" applyFont="1" applyFill="1" applyBorder="1" applyAlignment="1" applyProtection="1">
      <alignment horizontal="center" vertical="center" wrapText="1"/>
      <protection locked="0"/>
    </xf>
    <xf numFmtId="164" fontId="12" fillId="0" borderId="11" xfId="6" applyFont="1" applyFill="1" applyBorder="1" applyAlignment="1" applyProtection="1">
      <alignment horizontal="center" vertical="center" wrapText="1"/>
      <protection locked="0"/>
    </xf>
  </cellXfs>
  <cellStyles count="18">
    <cellStyle name="Dia" xfId="1" xr:uid="{00000000-0005-0000-0000-000000000000}"/>
    <cellStyle name="Encabez1" xfId="2" xr:uid="{00000000-0005-0000-0000-000001000000}"/>
    <cellStyle name="Encabez2" xfId="3" xr:uid="{00000000-0005-0000-0000-000002000000}"/>
    <cellStyle name="Fijo" xfId="4" xr:uid="{00000000-0005-0000-0000-000003000000}"/>
    <cellStyle name="Financiero" xfId="5" xr:uid="{00000000-0005-0000-0000-000004000000}"/>
    <cellStyle name="Millares [0]" xfId="6" builtinId="6"/>
    <cellStyle name="Millares [0] 2" xfId="17" xr:uid="{A429E61C-5A2B-4C3A-81B5-29E8AB6476BF}"/>
    <cellStyle name="Millares 2" xfId="7" xr:uid="{00000000-0005-0000-0000-000006000000}"/>
    <cellStyle name="Monetario" xfId="8" xr:uid="{00000000-0005-0000-0000-000007000000}"/>
    <cellStyle name="Normal" xfId="0" builtinId="0"/>
    <cellStyle name="Normal 2" xfId="9" xr:uid="{00000000-0005-0000-0000-000009000000}"/>
    <cellStyle name="Normal 3" xfId="10" xr:uid="{00000000-0005-0000-0000-00000A000000}"/>
    <cellStyle name="Normal 4" xfId="11" xr:uid="{00000000-0005-0000-0000-00000B000000}"/>
    <cellStyle name="Normal 5" xfId="12" xr:uid="{00000000-0005-0000-0000-00000C000000}"/>
    <cellStyle name="Normal 6" xfId="13" xr:uid="{00000000-0005-0000-0000-00000D000000}"/>
    <cellStyle name="Normal 7" xfId="15" xr:uid="{24FBF1BB-28D8-40D5-A1B1-4627B51A0DCD}"/>
    <cellStyle name="Normal 8" xfId="16" xr:uid="{BF01D17A-435A-4A80-8705-E260ADAA130D}"/>
    <cellStyle name="Porcentual 2" xfId="14" xr:uid="{00000000-0005-0000-0000-00000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42332</xdr:colOff>
      <xdr:row>0</xdr:row>
      <xdr:rowOff>0</xdr:rowOff>
    </xdr:from>
    <xdr:to>
      <xdr:col>2</xdr:col>
      <xdr:colOff>1322916</xdr:colOff>
      <xdr:row>4</xdr:row>
      <xdr:rowOff>113599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39A177A-7BD0-439C-9162-6CFF68003BF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142" t="26875" r="12844" b="26174"/>
        <a:stretch/>
      </xdr:blipFill>
      <xdr:spPr>
        <a:xfrm>
          <a:off x="317499" y="0"/>
          <a:ext cx="1280584" cy="80151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2:R143"/>
  <sheetViews>
    <sheetView showGridLines="0" tabSelected="1" topLeftCell="A115" zoomScale="90" zoomScaleNormal="90" zoomScaleSheetLayoutView="90" workbookViewId="0">
      <selection activeCell="I143" sqref="I143"/>
    </sheetView>
  </sheetViews>
  <sheetFormatPr baseColWidth="10" defaultColWidth="11.44140625" defaultRowHeight="11.4" x14ac:dyDescent="0.2"/>
  <cols>
    <col min="1" max="2" width="2" style="4" customWidth="1"/>
    <col min="3" max="3" width="45.33203125" style="4" customWidth="1"/>
    <col min="4" max="4" width="14.109375" style="4" customWidth="1"/>
    <col min="5" max="5" width="12.88671875" style="4" customWidth="1"/>
    <col min="6" max="6" width="12.44140625" style="4" customWidth="1"/>
    <col min="7" max="8" width="18.5546875" style="19" bestFit="1" customWidth="1"/>
    <col min="9" max="9" width="16.109375" style="19" bestFit="1" customWidth="1"/>
    <col min="10" max="10" width="8.6640625" style="19" customWidth="1"/>
    <col min="11" max="11" width="18.5546875" style="29" bestFit="1" customWidth="1"/>
    <col min="12" max="12" width="17.5546875" style="19" bestFit="1" customWidth="1"/>
    <col min="13" max="13" width="1" style="4" customWidth="1"/>
    <col min="14" max="14" width="0.88671875" style="4" customWidth="1"/>
    <col min="15" max="15" width="18.5546875" style="19" bestFit="1" customWidth="1"/>
    <col min="16" max="16" width="16.5546875" style="4" bestFit="1" customWidth="1"/>
    <col min="17" max="18" width="3.33203125" style="4" customWidth="1"/>
    <col min="19" max="16384" width="11.44140625" style="4"/>
  </cols>
  <sheetData>
    <row r="2" spans="3:18" ht="22.5" customHeight="1" x14ac:dyDescent="0.2">
      <c r="C2" s="65" t="s">
        <v>20</v>
      </c>
      <c r="D2" s="65"/>
      <c r="E2" s="65"/>
      <c r="F2" s="65"/>
      <c r="G2" s="65"/>
      <c r="H2" s="65"/>
      <c r="I2" s="65"/>
      <c r="J2" s="65"/>
      <c r="K2" s="65"/>
      <c r="L2" s="65"/>
      <c r="M2" s="3"/>
      <c r="N2" s="3"/>
    </row>
    <row r="3" spans="3:18" ht="9.75" customHeight="1" x14ac:dyDescent="0.2"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</row>
    <row r="4" spans="3:18" ht="9.75" customHeight="1" x14ac:dyDescent="0.2"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</row>
    <row r="6" spans="3:18" ht="12" x14ac:dyDescent="0.25">
      <c r="C6" s="2" t="s">
        <v>4</v>
      </c>
      <c r="E6" s="48" t="s">
        <v>30</v>
      </c>
      <c r="F6" s="1"/>
      <c r="M6" s="6"/>
      <c r="N6" s="2"/>
      <c r="O6" s="40"/>
      <c r="Q6" s="6"/>
      <c r="R6" s="5"/>
    </row>
    <row r="7" spans="3:18" ht="12" x14ac:dyDescent="0.25">
      <c r="C7" s="2" t="s">
        <v>6</v>
      </c>
      <c r="E7" s="49">
        <v>45291</v>
      </c>
      <c r="F7" s="1"/>
      <c r="M7" s="6"/>
      <c r="Q7" s="6"/>
      <c r="R7" s="7"/>
    </row>
    <row r="8" spans="3:18" ht="12" x14ac:dyDescent="0.25">
      <c r="C8" s="2" t="s">
        <v>13</v>
      </c>
      <c r="E8" s="48">
        <v>7283.62</v>
      </c>
      <c r="F8" s="1"/>
      <c r="M8" s="6"/>
      <c r="Q8" s="6"/>
      <c r="R8" s="7"/>
    </row>
    <row r="9" spans="3:18" ht="12" x14ac:dyDescent="0.25">
      <c r="C9" s="2" t="s">
        <v>7</v>
      </c>
      <c r="E9" s="7"/>
      <c r="F9" s="1"/>
    </row>
    <row r="10" spans="3:18" ht="22.8" x14ac:dyDescent="0.2">
      <c r="C10" s="16" t="s">
        <v>22</v>
      </c>
      <c r="D10" s="18" t="s">
        <v>27</v>
      </c>
      <c r="E10" s="17" t="s">
        <v>23</v>
      </c>
      <c r="F10" s="17" t="s">
        <v>24</v>
      </c>
      <c r="G10" s="20" t="s">
        <v>25</v>
      </c>
      <c r="H10" s="71" t="s">
        <v>26</v>
      </c>
      <c r="I10" s="71"/>
      <c r="J10" s="71"/>
      <c r="K10" s="52"/>
      <c r="L10" s="53"/>
    </row>
    <row r="11" spans="3:18" x14ac:dyDescent="0.2">
      <c r="C11" s="17"/>
      <c r="D11" s="17"/>
      <c r="E11" s="17"/>
      <c r="F11" s="17"/>
      <c r="G11" s="20"/>
      <c r="H11" s="62"/>
      <c r="I11" s="63"/>
      <c r="J11" s="64"/>
    </row>
    <row r="13" spans="3:18" ht="12" x14ac:dyDescent="0.25">
      <c r="C13" s="8" t="s">
        <v>29</v>
      </c>
    </row>
    <row r="14" spans="3:18" ht="12.6" thickBot="1" x14ac:dyDescent="0.3">
      <c r="C14" s="2"/>
    </row>
    <row r="15" spans="3:18" ht="13.5" customHeight="1" thickBot="1" x14ac:dyDescent="0.25">
      <c r="C15" s="72" t="s">
        <v>28</v>
      </c>
      <c r="D15" s="74" t="s">
        <v>0</v>
      </c>
      <c r="E15" s="9" t="s">
        <v>14</v>
      </c>
      <c r="F15" s="9" t="s">
        <v>14</v>
      </c>
      <c r="G15" s="54" t="s">
        <v>1</v>
      </c>
      <c r="H15" s="76" t="s">
        <v>1</v>
      </c>
      <c r="I15" s="77"/>
      <c r="J15" s="66" t="s">
        <v>2</v>
      </c>
      <c r="K15" s="68" t="s">
        <v>3</v>
      </c>
      <c r="L15" s="69"/>
    </row>
    <row r="16" spans="3:18" ht="26.25" customHeight="1" thickBot="1" x14ac:dyDescent="0.25">
      <c r="C16" s="73"/>
      <c r="D16" s="75"/>
      <c r="E16" s="10" t="s">
        <v>15</v>
      </c>
      <c r="F16" s="10" t="s">
        <v>19</v>
      </c>
      <c r="G16" s="55" t="s">
        <v>18</v>
      </c>
      <c r="H16" s="55" t="s">
        <v>16</v>
      </c>
      <c r="I16" s="55" t="s">
        <v>17</v>
      </c>
      <c r="J16" s="67"/>
      <c r="K16" s="56" t="s">
        <v>9</v>
      </c>
      <c r="L16" s="56" t="s">
        <v>10</v>
      </c>
    </row>
    <row r="17" spans="3:16" ht="5.25" customHeight="1" x14ac:dyDescent="0.2">
      <c r="C17" s="36"/>
      <c r="D17" s="11"/>
      <c r="E17" s="11"/>
      <c r="F17" s="11"/>
      <c r="G17" s="57"/>
      <c r="H17" s="57"/>
      <c r="I17" s="57"/>
      <c r="J17" s="57"/>
      <c r="K17" s="58"/>
      <c r="L17" s="21"/>
    </row>
    <row r="18" spans="3:16" ht="12" x14ac:dyDescent="0.25">
      <c r="C18" s="12" t="s">
        <v>11</v>
      </c>
      <c r="G18" s="22"/>
      <c r="H18" s="22"/>
      <c r="I18" s="22"/>
      <c r="J18" s="22"/>
      <c r="K18" s="30"/>
      <c r="L18" s="23"/>
    </row>
    <row r="19" spans="3:16" ht="6.75" customHeight="1" x14ac:dyDescent="0.25">
      <c r="C19" s="12"/>
      <c r="G19" s="22"/>
      <c r="H19" s="22"/>
      <c r="I19" s="22"/>
      <c r="J19" s="22"/>
      <c r="K19" s="30"/>
      <c r="L19" s="23"/>
    </row>
    <row r="20" spans="3:16" ht="12" x14ac:dyDescent="0.25">
      <c r="C20" s="60" t="s">
        <v>66</v>
      </c>
      <c r="D20" s="61"/>
      <c r="E20" s="38"/>
      <c r="F20" s="38"/>
      <c r="G20" s="47"/>
      <c r="H20" s="47"/>
      <c r="I20" s="47"/>
      <c r="J20" s="22"/>
      <c r="K20" s="30"/>
      <c r="L20" s="23"/>
    </row>
    <row r="21" spans="3:16" ht="12" x14ac:dyDescent="0.25">
      <c r="C21" s="12" t="s">
        <v>21</v>
      </c>
      <c r="D21" s="13"/>
      <c r="E21" s="13"/>
      <c r="F21" s="13"/>
      <c r="G21" s="25"/>
      <c r="H21" s="25"/>
      <c r="I21" s="47"/>
      <c r="J21" s="22"/>
      <c r="K21" s="30"/>
      <c r="L21" s="23"/>
    </row>
    <row r="22" spans="3:16" x14ac:dyDescent="0.2">
      <c r="C22" s="37" t="s">
        <v>31</v>
      </c>
      <c r="D22" s="42" t="s">
        <v>32</v>
      </c>
      <c r="E22" s="43">
        <v>44897</v>
      </c>
      <c r="F22" s="44">
        <v>44945</v>
      </c>
      <c r="G22" s="47">
        <f>+H22</f>
        <v>0</v>
      </c>
      <c r="H22" s="25">
        <v>0</v>
      </c>
      <c r="I22" s="59">
        <v>0</v>
      </c>
      <c r="J22" s="22"/>
      <c r="K22" s="28">
        <v>0</v>
      </c>
      <c r="L22" s="23">
        <v>0</v>
      </c>
    </row>
    <row r="23" spans="3:16" x14ac:dyDescent="0.2">
      <c r="C23" s="37" t="s">
        <v>33</v>
      </c>
      <c r="D23" s="42" t="s">
        <v>32</v>
      </c>
      <c r="E23" s="43">
        <v>44911</v>
      </c>
      <c r="F23" s="44">
        <v>44924</v>
      </c>
      <c r="G23" s="47">
        <f t="shared" ref="G23:G27" si="0">+H23</f>
        <v>22527492.26403809</v>
      </c>
      <c r="H23" s="25">
        <f>19084620+3442872.26403809</f>
        <v>22527492.26403809</v>
      </c>
      <c r="I23" s="59">
        <v>0</v>
      </c>
      <c r="J23" s="22"/>
      <c r="K23" s="28">
        <f>+H23</f>
        <v>22527492.26403809</v>
      </c>
      <c r="L23" s="23">
        <v>0</v>
      </c>
      <c r="P23" s="41"/>
    </row>
    <row r="24" spans="3:16" x14ac:dyDescent="0.2">
      <c r="C24" s="37" t="s">
        <v>34</v>
      </c>
      <c r="D24" s="45" t="s">
        <v>32</v>
      </c>
      <c r="E24" s="43">
        <v>43893</v>
      </c>
      <c r="F24" s="44">
        <v>45333</v>
      </c>
      <c r="G24" s="47">
        <f t="shared" si="0"/>
        <v>112977664</v>
      </c>
      <c r="H24" s="25">
        <v>112977664</v>
      </c>
      <c r="I24" s="59">
        <v>0</v>
      </c>
      <c r="J24" s="22"/>
      <c r="K24" s="28">
        <f>+H24</f>
        <v>112977664</v>
      </c>
      <c r="L24" s="23">
        <v>0</v>
      </c>
      <c r="P24" s="41"/>
    </row>
    <row r="25" spans="3:16" x14ac:dyDescent="0.2">
      <c r="C25" s="37" t="s">
        <v>35</v>
      </c>
      <c r="D25" s="45" t="s">
        <v>32</v>
      </c>
      <c r="E25" s="43">
        <v>44922</v>
      </c>
      <c r="F25" s="44">
        <v>46722</v>
      </c>
      <c r="G25" s="47">
        <f t="shared" si="0"/>
        <v>1745627928</v>
      </c>
      <c r="H25" s="25">
        <v>1745627928</v>
      </c>
      <c r="I25" s="59">
        <v>0</v>
      </c>
      <c r="J25" s="22"/>
      <c r="K25" s="28">
        <f>+H25</f>
        <v>1745627928</v>
      </c>
      <c r="L25" s="23">
        <v>871977019</v>
      </c>
      <c r="P25" s="41"/>
    </row>
    <row r="26" spans="3:16" x14ac:dyDescent="0.2">
      <c r="C26" s="37" t="s">
        <v>36</v>
      </c>
      <c r="D26" s="45" t="s">
        <v>32</v>
      </c>
      <c r="E26" s="43">
        <v>44922</v>
      </c>
      <c r="F26" s="44">
        <v>46747</v>
      </c>
      <c r="G26" s="47">
        <f t="shared" si="0"/>
        <v>717741088</v>
      </c>
      <c r="H26" s="25">
        <v>717741088</v>
      </c>
      <c r="I26" s="59">
        <v>0</v>
      </c>
      <c r="J26" s="22"/>
      <c r="K26" s="28">
        <f>+H26</f>
        <v>717741088</v>
      </c>
      <c r="L26" s="23">
        <v>605990246</v>
      </c>
      <c r="P26" s="41"/>
    </row>
    <row r="27" spans="3:16" x14ac:dyDescent="0.2">
      <c r="C27" s="37" t="s">
        <v>62</v>
      </c>
      <c r="D27" s="45" t="s">
        <v>32</v>
      </c>
      <c r="E27" s="43">
        <v>45138</v>
      </c>
      <c r="F27" s="44">
        <v>45148</v>
      </c>
      <c r="G27" s="47">
        <f t="shared" si="0"/>
        <v>0</v>
      </c>
      <c r="H27" s="25">
        <v>0</v>
      </c>
      <c r="I27" s="59">
        <v>0</v>
      </c>
      <c r="J27" s="22"/>
      <c r="K27" s="28">
        <v>0</v>
      </c>
      <c r="L27" s="23">
        <v>1726114359</v>
      </c>
      <c r="M27" s="19"/>
      <c r="P27" s="41"/>
    </row>
    <row r="28" spans="3:16" x14ac:dyDescent="0.2">
      <c r="C28" s="37" t="s">
        <v>37</v>
      </c>
      <c r="D28" s="42" t="s">
        <v>38</v>
      </c>
      <c r="E28" s="43">
        <v>44071</v>
      </c>
      <c r="F28" s="44">
        <v>45501</v>
      </c>
      <c r="G28" s="47">
        <f>+I28*$E$8</f>
        <v>417825662.4982</v>
      </c>
      <c r="H28" s="25">
        <v>0</v>
      </c>
      <c r="I28" s="59">
        <v>57365.11</v>
      </c>
      <c r="J28" s="22"/>
      <c r="K28" s="35">
        <f>+I28</f>
        <v>57365.11</v>
      </c>
      <c r="L28" s="33">
        <v>1476.09</v>
      </c>
      <c r="P28" s="19"/>
    </row>
    <row r="29" spans="3:16" x14ac:dyDescent="0.2">
      <c r="C29" s="37" t="s">
        <v>37</v>
      </c>
      <c r="D29" s="42" t="s">
        <v>38</v>
      </c>
      <c r="E29" s="43">
        <v>44271</v>
      </c>
      <c r="F29" s="44">
        <v>45704</v>
      </c>
      <c r="G29" s="47">
        <f t="shared" ref="G29:G30" si="1">+I29*$E$8</f>
        <v>743655999.60360003</v>
      </c>
      <c r="H29" s="25">
        <v>0</v>
      </c>
      <c r="I29" s="59">
        <v>102099.78</v>
      </c>
      <c r="J29" s="22"/>
      <c r="K29" s="35">
        <f>+I29</f>
        <v>102099.78</v>
      </c>
      <c r="L29" s="33">
        <v>4437.5</v>
      </c>
      <c r="P29" s="19"/>
    </row>
    <row r="30" spans="3:16" x14ac:dyDescent="0.2">
      <c r="C30" s="37" t="s">
        <v>37</v>
      </c>
      <c r="D30" s="42" t="s">
        <v>38</v>
      </c>
      <c r="E30" s="43">
        <v>44560</v>
      </c>
      <c r="F30" s="44">
        <v>45991</v>
      </c>
      <c r="G30" s="47">
        <f t="shared" si="1"/>
        <v>1030575636.2726001</v>
      </c>
      <c r="H30" s="25">
        <v>0</v>
      </c>
      <c r="I30" s="59">
        <v>141492.23000000001</v>
      </c>
      <c r="J30" s="22"/>
      <c r="K30" s="35">
        <f>+I30</f>
        <v>141492.23000000001</v>
      </c>
      <c r="L30" s="33">
        <v>12976.77</v>
      </c>
      <c r="P30" s="19"/>
    </row>
    <row r="31" spans="3:16" x14ac:dyDescent="0.2">
      <c r="C31" s="37" t="s">
        <v>39</v>
      </c>
      <c r="D31" s="42" t="s">
        <v>38</v>
      </c>
      <c r="E31" s="43">
        <v>44247</v>
      </c>
      <c r="F31" s="44">
        <v>45677</v>
      </c>
      <c r="G31" s="47">
        <f t="shared" ref="G31:G45" si="2">+I31*$E$8</f>
        <v>602737108.52419996</v>
      </c>
      <c r="H31" s="25">
        <v>0</v>
      </c>
      <c r="I31" s="59">
        <v>82752.41</v>
      </c>
      <c r="J31" s="22"/>
      <c r="K31" s="35">
        <f t="shared" ref="K31:K45" si="3">+I31</f>
        <v>82752.41</v>
      </c>
      <c r="L31" s="33">
        <v>3774.31</v>
      </c>
      <c r="P31" s="19"/>
    </row>
    <row r="32" spans="3:16" x14ac:dyDescent="0.2">
      <c r="C32" s="37" t="s">
        <v>39</v>
      </c>
      <c r="D32" s="42" t="s">
        <v>38</v>
      </c>
      <c r="E32" s="43">
        <v>44393</v>
      </c>
      <c r="F32" s="44">
        <v>45824</v>
      </c>
      <c r="G32" s="47">
        <f t="shared" si="2"/>
        <v>390055186.01559997</v>
      </c>
      <c r="H32" s="25">
        <v>0</v>
      </c>
      <c r="I32" s="59">
        <v>53552.38</v>
      </c>
      <c r="J32" s="22"/>
      <c r="K32" s="35">
        <f t="shared" si="3"/>
        <v>53552.38</v>
      </c>
      <c r="L32" s="33">
        <v>4145.54</v>
      </c>
      <c r="P32" s="19"/>
    </row>
    <row r="33" spans="3:16" x14ac:dyDescent="0.2">
      <c r="C33" s="37" t="s">
        <v>40</v>
      </c>
      <c r="D33" s="42" t="s">
        <v>38</v>
      </c>
      <c r="E33" s="43">
        <v>44330</v>
      </c>
      <c r="F33" s="44">
        <v>45380</v>
      </c>
      <c r="G33" s="47">
        <f t="shared" si="2"/>
        <v>145671598.80179998</v>
      </c>
      <c r="H33" s="25">
        <v>0</v>
      </c>
      <c r="I33" s="59">
        <v>19999.89</v>
      </c>
      <c r="J33" s="22"/>
      <c r="K33" s="35">
        <f t="shared" si="3"/>
        <v>19999.89</v>
      </c>
      <c r="L33" s="33">
        <v>216.99</v>
      </c>
      <c r="P33" s="19"/>
    </row>
    <row r="34" spans="3:16" x14ac:dyDescent="0.2">
      <c r="C34" s="37" t="s">
        <v>40</v>
      </c>
      <c r="D34" s="42" t="s">
        <v>38</v>
      </c>
      <c r="E34" s="43">
        <v>44588</v>
      </c>
      <c r="F34" s="44">
        <v>45639</v>
      </c>
      <c r="G34" s="47">
        <f t="shared" si="2"/>
        <v>849756055.12639999</v>
      </c>
      <c r="H34" s="25">
        <v>0</v>
      </c>
      <c r="I34" s="59">
        <v>116666.72</v>
      </c>
      <c r="J34" s="22"/>
      <c r="K34" s="35">
        <f t="shared" si="3"/>
        <v>116666.72</v>
      </c>
      <c r="L34" s="33">
        <v>4801.37</v>
      </c>
      <c r="P34" s="19"/>
    </row>
    <row r="35" spans="3:16" x14ac:dyDescent="0.2">
      <c r="C35" s="37" t="s">
        <v>40</v>
      </c>
      <c r="D35" s="42" t="s">
        <v>38</v>
      </c>
      <c r="E35" s="43">
        <v>44732</v>
      </c>
      <c r="F35" s="44">
        <v>45797</v>
      </c>
      <c r="G35" s="47">
        <f t="shared" si="2"/>
        <v>485575055.12639999</v>
      </c>
      <c r="H35" s="25">
        <v>0</v>
      </c>
      <c r="I35" s="59">
        <v>66666.720000000001</v>
      </c>
      <c r="J35" s="22"/>
      <c r="K35" s="35">
        <f t="shared" si="3"/>
        <v>66666.720000000001</v>
      </c>
      <c r="L35" s="33">
        <v>5198.62</v>
      </c>
      <c r="P35" s="19"/>
    </row>
    <row r="36" spans="3:16" x14ac:dyDescent="0.2">
      <c r="C36" s="37" t="s">
        <v>40</v>
      </c>
      <c r="D36" s="42" t="s">
        <v>38</v>
      </c>
      <c r="E36" s="43">
        <v>44769</v>
      </c>
      <c r="F36" s="44">
        <v>45849</v>
      </c>
      <c r="G36" s="47">
        <f t="shared" si="2"/>
        <v>267066455.12639999</v>
      </c>
      <c r="H36" s="25">
        <v>0</v>
      </c>
      <c r="I36" s="59">
        <v>36666.720000000001</v>
      </c>
      <c r="J36" s="22"/>
      <c r="K36" s="35">
        <f t="shared" si="3"/>
        <v>36666.720000000001</v>
      </c>
      <c r="L36" s="33">
        <v>3669.78</v>
      </c>
      <c r="P36" s="19"/>
    </row>
    <row r="37" spans="3:16" x14ac:dyDescent="0.2">
      <c r="C37" s="37" t="s">
        <v>34</v>
      </c>
      <c r="D37" s="42" t="s">
        <v>38</v>
      </c>
      <c r="E37" s="43">
        <v>44217</v>
      </c>
      <c r="F37" s="44">
        <v>45627</v>
      </c>
      <c r="G37" s="47">
        <f t="shared" si="2"/>
        <v>599216133.77999997</v>
      </c>
      <c r="H37" s="25">
        <v>0</v>
      </c>
      <c r="I37" s="59">
        <v>82269</v>
      </c>
      <c r="J37" s="22"/>
      <c r="K37" s="35">
        <f t="shared" si="3"/>
        <v>82269</v>
      </c>
      <c r="L37" s="33">
        <v>3170.2</v>
      </c>
      <c r="P37" s="19"/>
    </row>
    <row r="38" spans="3:16" x14ac:dyDescent="0.2">
      <c r="C38" s="37" t="s">
        <v>34</v>
      </c>
      <c r="D38" s="42" t="s">
        <v>38</v>
      </c>
      <c r="E38" s="43">
        <v>44590</v>
      </c>
      <c r="F38" s="44">
        <v>46000</v>
      </c>
      <c r="G38" s="47">
        <f t="shared" si="2"/>
        <v>563985263.84000003</v>
      </c>
      <c r="H38" s="25">
        <v>0</v>
      </c>
      <c r="I38" s="59">
        <v>77432</v>
      </c>
      <c r="J38" s="22"/>
      <c r="K38" s="35">
        <f t="shared" si="3"/>
        <v>77432</v>
      </c>
      <c r="L38" s="33">
        <v>9508.4</v>
      </c>
      <c r="P38" s="19"/>
    </row>
    <row r="39" spans="3:16" x14ac:dyDescent="0.2">
      <c r="C39" s="37" t="s">
        <v>34</v>
      </c>
      <c r="D39" s="42" t="s">
        <v>38</v>
      </c>
      <c r="E39" s="43">
        <v>43948</v>
      </c>
      <c r="F39" s="44">
        <v>45748</v>
      </c>
      <c r="G39" s="47">
        <f>+I39*$E$8</f>
        <v>1294881963.5999999</v>
      </c>
      <c r="H39" s="25">
        <v>0</v>
      </c>
      <c r="I39" s="59">
        <f>177780</f>
        <v>177780</v>
      </c>
      <c r="J39" s="22"/>
      <c r="K39" s="35">
        <f t="shared" si="3"/>
        <v>177780</v>
      </c>
      <c r="L39" s="33">
        <v>15188.26</v>
      </c>
      <c r="P39" s="19"/>
    </row>
    <row r="40" spans="3:16" x14ac:dyDescent="0.2">
      <c r="C40" s="37" t="s">
        <v>41</v>
      </c>
      <c r="D40" s="42" t="s">
        <v>38</v>
      </c>
      <c r="E40" s="43">
        <v>44680</v>
      </c>
      <c r="F40" s="44">
        <v>46090</v>
      </c>
      <c r="G40" s="47">
        <f t="shared" si="2"/>
        <v>1017526229.8443999</v>
      </c>
      <c r="H40" s="25">
        <v>0</v>
      </c>
      <c r="I40" s="59">
        <v>139700.62</v>
      </c>
      <c r="J40" s="22"/>
      <c r="K40" s="35">
        <f t="shared" si="3"/>
        <v>139700.62</v>
      </c>
      <c r="L40" s="33">
        <v>21165.78</v>
      </c>
      <c r="P40" s="19"/>
    </row>
    <row r="41" spans="3:16" x14ac:dyDescent="0.2">
      <c r="C41" s="37" t="s">
        <v>41</v>
      </c>
      <c r="D41" s="42" t="s">
        <v>38</v>
      </c>
      <c r="E41" s="43">
        <v>44709</v>
      </c>
      <c r="F41" s="44">
        <v>46119</v>
      </c>
      <c r="G41" s="47">
        <f t="shared" si="2"/>
        <v>1011427800.4907999</v>
      </c>
      <c r="H41" s="25">
        <v>0</v>
      </c>
      <c r="I41" s="59">
        <v>138863.34</v>
      </c>
      <c r="J41" s="22"/>
      <c r="K41" s="35">
        <f t="shared" si="3"/>
        <v>138863.34</v>
      </c>
      <c r="L41" s="33">
        <v>22080.37</v>
      </c>
      <c r="P41" s="19"/>
    </row>
    <row r="42" spans="3:16" x14ac:dyDescent="0.2">
      <c r="C42" s="37" t="s">
        <v>42</v>
      </c>
      <c r="D42" s="42" t="s">
        <v>38</v>
      </c>
      <c r="E42" s="43">
        <v>44100</v>
      </c>
      <c r="F42" s="44">
        <v>45510</v>
      </c>
      <c r="G42" s="47">
        <f t="shared" si="2"/>
        <v>474136566.93360001</v>
      </c>
      <c r="H42" s="25">
        <v>0</v>
      </c>
      <c r="I42" s="59">
        <v>65096.28</v>
      </c>
      <c r="J42" s="22"/>
      <c r="K42" s="35">
        <f t="shared" si="3"/>
        <v>65096.28</v>
      </c>
      <c r="L42" s="33">
        <v>1935.36</v>
      </c>
      <c r="P42" s="19"/>
    </row>
    <row r="43" spans="3:16" x14ac:dyDescent="0.2">
      <c r="C43" s="37" t="s">
        <v>43</v>
      </c>
      <c r="D43" s="42" t="s">
        <v>38</v>
      </c>
      <c r="E43" s="43">
        <v>45230</v>
      </c>
      <c r="F43" s="44">
        <v>46670</v>
      </c>
      <c r="G43" s="47">
        <f t="shared" si="2"/>
        <v>1409539252.9159999</v>
      </c>
      <c r="H43" s="25">
        <v>0</v>
      </c>
      <c r="I43" s="59">
        <v>193521.8</v>
      </c>
      <c r="J43" s="22"/>
      <c r="K43" s="35">
        <f t="shared" si="3"/>
        <v>193521.8</v>
      </c>
      <c r="L43" s="33">
        <v>76348.320000000007</v>
      </c>
      <c r="P43" s="19"/>
    </row>
    <row r="44" spans="3:16" x14ac:dyDescent="0.2">
      <c r="C44" s="37" t="s">
        <v>44</v>
      </c>
      <c r="D44" s="42" t="s">
        <v>38</v>
      </c>
      <c r="E44" s="43">
        <v>44519</v>
      </c>
      <c r="F44" s="44">
        <v>45584</v>
      </c>
      <c r="G44" s="47">
        <f t="shared" si="2"/>
        <v>881135929.5</v>
      </c>
      <c r="H44" s="25">
        <v>0</v>
      </c>
      <c r="I44" s="59">
        <v>120975</v>
      </c>
      <c r="J44" s="22"/>
      <c r="K44" s="35">
        <f t="shared" si="3"/>
        <v>120975</v>
      </c>
      <c r="L44" s="33">
        <v>3922.62</v>
      </c>
      <c r="P44" s="19"/>
    </row>
    <row r="45" spans="3:16" x14ac:dyDescent="0.2">
      <c r="C45" s="37" t="s">
        <v>45</v>
      </c>
      <c r="D45" s="42" t="s">
        <v>38</v>
      </c>
      <c r="E45" s="43">
        <v>43880</v>
      </c>
      <c r="F45" s="44">
        <v>45352</v>
      </c>
      <c r="G45" s="47">
        <f t="shared" si="2"/>
        <v>187783960.08160001</v>
      </c>
      <c r="H45" s="25">
        <v>0</v>
      </c>
      <c r="I45" s="59">
        <v>25781.68</v>
      </c>
      <c r="J45" s="22"/>
      <c r="K45" s="35">
        <f t="shared" si="3"/>
        <v>25781.68</v>
      </c>
      <c r="L45" s="33">
        <v>342.32</v>
      </c>
      <c r="P45" s="19"/>
    </row>
    <row r="46" spans="3:16" x14ac:dyDescent="0.2">
      <c r="C46" s="37"/>
      <c r="D46" s="42"/>
      <c r="E46" s="43"/>
      <c r="F46" s="44"/>
      <c r="G46" s="47"/>
      <c r="H46" s="25"/>
      <c r="I46" s="59"/>
      <c r="J46" s="22"/>
      <c r="K46" s="35"/>
      <c r="L46" s="33"/>
      <c r="P46" s="19"/>
    </row>
    <row r="47" spans="3:16" ht="12" x14ac:dyDescent="0.25">
      <c r="C47" s="12"/>
      <c r="D47" s="13"/>
      <c r="E47" s="13"/>
      <c r="F47" s="13"/>
      <c r="G47" s="25"/>
      <c r="H47" s="25"/>
      <c r="I47" s="47"/>
      <c r="J47" s="22"/>
      <c r="K47" s="35"/>
      <c r="L47" s="33"/>
    </row>
    <row r="48" spans="3:16" ht="12" x14ac:dyDescent="0.25">
      <c r="C48" s="60" t="s">
        <v>67</v>
      </c>
      <c r="D48" s="61"/>
      <c r="E48" s="38"/>
      <c r="F48" s="38"/>
      <c r="G48" s="25"/>
      <c r="H48" s="47"/>
      <c r="I48" s="59"/>
      <c r="J48" s="22"/>
      <c r="K48" s="30"/>
      <c r="L48" s="23"/>
    </row>
    <row r="49" spans="3:12" ht="12" x14ac:dyDescent="0.25">
      <c r="C49" s="12" t="s">
        <v>21</v>
      </c>
      <c r="D49" s="13"/>
      <c r="E49" s="13"/>
      <c r="F49" s="13"/>
      <c r="G49" s="25"/>
      <c r="H49" s="25"/>
      <c r="I49" s="25"/>
      <c r="J49" s="22"/>
      <c r="K49" s="30"/>
      <c r="L49" s="23"/>
    </row>
    <row r="50" spans="3:12" x14ac:dyDescent="0.2">
      <c r="C50" s="37" t="s">
        <v>71</v>
      </c>
      <c r="D50" s="45" t="s">
        <v>32</v>
      </c>
      <c r="E50" s="13"/>
      <c r="F50" s="13"/>
      <c r="G50" s="25">
        <f t="shared" ref="G50:G60" si="4">+H50</f>
        <v>4192395021</v>
      </c>
      <c r="H50" s="25">
        <v>4192395021</v>
      </c>
      <c r="I50" s="24">
        <v>0</v>
      </c>
      <c r="J50" s="22"/>
      <c r="K50" s="30"/>
      <c r="L50" s="23"/>
    </row>
    <row r="51" spans="3:12" x14ac:dyDescent="0.2">
      <c r="C51" s="37" t="s">
        <v>72</v>
      </c>
      <c r="D51" s="45" t="s">
        <v>32</v>
      </c>
      <c r="E51" s="13"/>
      <c r="F51" s="13"/>
      <c r="G51" s="25">
        <f t="shared" si="4"/>
        <v>2000000000</v>
      </c>
      <c r="H51" s="25">
        <v>2000000000</v>
      </c>
      <c r="I51" s="24">
        <v>0</v>
      </c>
      <c r="J51" s="22"/>
      <c r="K51" s="30"/>
      <c r="L51" s="23"/>
    </row>
    <row r="52" spans="3:12" x14ac:dyDescent="0.2">
      <c r="C52" s="37" t="s">
        <v>73</v>
      </c>
      <c r="D52" s="45" t="s">
        <v>32</v>
      </c>
      <c r="E52" s="13"/>
      <c r="F52" s="13"/>
      <c r="G52" s="25">
        <f t="shared" si="4"/>
        <v>1377081736</v>
      </c>
      <c r="H52" s="25">
        <v>1377081736</v>
      </c>
      <c r="I52" s="24">
        <v>0</v>
      </c>
      <c r="J52" s="22"/>
      <c r="K52" s="30"/>
      <c r="L52" s="23"/>
    </row>
    <row r="53" spans="3:12" x14ac:dyDescent="0.2">
      <c r="C53" s="37" t="s">
        <v>74</v>
      </c>
      <c r="D53" s="45" t="s">
        <v>32</v>
      </c>
      <c r="E53" s="13"/>
      <c r="F53" s="13"/>
      <c r="G53" s="25">
        <f t="shared" si="4"/>
        <v>911605894</v>
      </c>
      <c r="H53" s="25">
        <v>911605894</v>
      </c>
      <c r="I53" s="24">
        <v>0</v>
      </c>
      <c r="J53" s="22"/>
      <c r="K53" s="30"/>
      <c r="L53" s="23"/>
    </row>
    <row r="54" spans="3:12" x14ac:dyDescent="0.2">
      <c r="C54" s="37" t="s">
        <v>75</v>
      </c>
      <c r="D54" s="45" t="s">
        <v>32</v>
      </c>
      <c r="E54" s="13"/>
      <c r="F54" s="13"/>
      <c r="G54" s="25">
        <f t="shared" si="4"/>
        <v>690946945</v>
      </c>
      <c r="H54" s="25">
        <v>690946945</v>
      </c>
      <c r="I54" s="24">
        <v>0</v>
      </c>
      <c r="J54" s="22"/>
      <c r="K54" s="30"/>
      <c r="L54" s="23"/>
    </row>
    <row r="55" spans="3:12" x14ac:dyDescent="0.2">
      <c r="C55" s="37" t="s">
        <v>76</v>
      </c>
      <c r="D55" s="45" t="s">
        <v>32</v>
      </c>
      <c r="E55" s="13"/>
      <c r="F55" s="13"/>
      <c r="G55" s="25">
        <f t="shared" si="4"/>
        <v>653275147</v>
      </c>
      <c r="H55" s="25">
        <v>653275147</v>
      </c>
      <c r="I55" s="24">
        <v>0</v>
      </c>
      <c r="J55" s="22"/>
      <c r="K55" s="30"/>
      <c r="L55" s="23"/>
    </row>
    <row r="56" spans="3:12" x14ac:dyDescent="0.2">
      <c r="C56" s="37" t="s">
        <v>77</v>
      </c>
      <c r="D56" s="45" t="s">
        <v>32</v>
      </c>
      <c r="E56" s="13"/>
      <c r="F56" s="13"/>
      <c r="G56" s="25">
        <f t="shared" si="4"/>
        <v>623367617</v>
      </c>
      <c r="H56" s="25">
        <v>623367617</v>
      </c>
      <c r="I56" s="24">
        <v>0</v>
      </c>
      <c r="J56" s="22"/>
      <c r="K56" s="30"/>
      <c r="L56" s="23"/>
    </row>
    <row r="57" spans="3:12" x14ac:dyDescent="0.2">
      <c r="C57" s="37" t="s">
        <v>56</v>
      </c>
      <c r="D57" s="45" t="s">
        <v>32</v>
      </c>
      <c r="E57" s="13"/>
      <c r="F57" s="13"/>
      <c r="G57" s="25">
        <f t="shared" si="4"/>
        <v>596981803</v>
      </c>
      <c r="H57" s="25">
        <v>596981803</v>
      </c>
      <c r="I57" s="24">
        <v>0</v>
      </c>
      <c r="J57" s="22"/>
      <c r="K57" s="30"/>
      <c r="L57" s="23"/>
    </row>
    <row r="58" spans="3:12" x14ac:dyDescent="0.2">
      <c r="C58" s="37" t="s">
        <v>78</v>
      </c>
      <c r="D58" s="45" t="s">
        <v>32</v>
      </c>
      <c r="E58" s="13"/>
      <c r="F58" s="13"/>
      <c r="G58" s="25">
        <f t="shared" si="4"/>
        <v>581557075</v>
      </c>
      <c r="H58" s="25">
        <v>581557075</v>
      </c>
      <c r="I58" s="24">
        <v>0</v>
      </c>
      <c r="J58" s="22"/>
      <c r="K58" s="30"/>
      <c r="L58" s="23"/>
    </row>
    <row r="59" spans="3:12" x14ac:dyDescent="0.2">
      <c r="C59" s="37" t="s">
        <v>79</v>
      </c>
      <c r="D59" s="45" t="s">
        <v>32</v>
      </c>
      <c r="E59" s="13"/>
      <c r="F59" s="13"/>
      <c r="G59" s="25">
        <f t="shared" si="4"/>
        <v>565129500</v>
      </c>
      <c r="H59" s="25">
        <v>565129500</v>
      </c>
      <c r="I59" s="24">
        <v>0</v>
      </c>
      <c r="J59" s="22"/>
      <c r="K59" s="30"/>
      <c r="L59" s="23"/>
    </row>
    <row r="60" spans="3:12" x14ac:dyDescent="0.2">
      <c r="C60" s="37" t="s">
        <v>57</v>
      </c>
      <c r="D60" s="45" t="s">
        <v>32</v>
      </c>
      <c r="E60" s="13"/>
      <c r="F60" s="13"/>
      <c r="G60" s="25">
        <f t="shared" si="4"/>
        <v>1433506342.3965759</v>
      </c>
      <c r="H60" s="25">
        <v>1433506342.3965759</v>
      </c>
      <c r="I60" s="25">
        <v>0</v>
      </c>
      <c r="J60" s="22"/>
      <c r="K60" s="30"/>
      <c r="L60" s="23"/>
    </row>
    <row r="61" spans="3:12" x14ac:dyDescent="0.2">
      <c r="C61" s="37" t="s">
        <v>87</v>
      </c>
      <c r="D61" s="45" t="s">
        <v>32</v>
      </c>
      <c r="E61" s="13"/>
      <c r="F61" s="13"/>
      <c r="G61" s="25">
        <f>+H61</f>
        <v>6926218692</v>
      </c>
      <c r="H61" s="25">
        <v>6926218692</v>
      </c>
      <c r="I61" s="25">
        <v>0</v>
      </c>
      <c r="J61" s="22"/>
      <c r="K61" s="30"/>
      <c r="L61" s="23"/>
    </row>
    <row r="62" spans="3:12" x14ac:dyDescent="0.2">
      <c r="C62" s="37" t="s">
        <v>80</v>
      </c>
      <c r="D62" s="42" t="s">
        <v>38</v>
      </c>
      <c r="E62" s="13"/>
      <c r="F62" s="13"/>
      <c r="G62" s="25">
        <f t="shared" ref="G62:G72" si="5">+I62*$E$8</f>
        <v>17495619566.672417</v>
      </c>
      <c r="H62" s="24">
        <v>0</v>
      </c>
      <c r="I62" s="34">
        <v>2402050.0200000023</v>
      </c>
      <c r="J62" s="22"/>
      <c r="K62" s="30"/>
      <c r="L62" s="23"/>
    </row>
    <row r="63" spans="3:12" x14ac:dyDescent="0.2">
      <c r="C63" s="37" t="s">
        <v>81</v>
      </c>
      <c r="D63" s="42" t="s">
        <v>38</v>
      </c>
      <c r="E63" s="13"/>
      <c r="F63" s="13"/>
      <c r="G63" s="25">
        <f t="shared" si="5"/>
        <v>4971631488.7399998</v>
      </c>
      <c r="H63" s="24">
        <v>0</v>
      </c>
      <c r="I63" s="34">
        <v>682577</v>
      </c>
      <c r="J63" s="22"/>
      <c r="K63" s="30"/>
      <c r="L63" s="23"/>
    </row>
    <row r="64" spans="3:12" x14ac:dyDescent="0.2">
      <c r="C64" s="37" t="s">
        <v>82</v>
      </c>
      <c r="D64" s="42" t="s">
        <v>38</v>
      </c>
      <c r="E64" s="13"/>
      <c r="F64" s="13"/>
      <c r="G64" s="25">
        <f t="shared" si="5"/>
        <v>3628211481.46</v>
      </c>
      <c r="H64" s="24">
        <v>0</v>
      </c>
      <c r="I64" s="34">
        <v>498133</v>
      </c>
      <c r="J64" s="22"/>
      <c r="K64" s="30"/>
      <c r="L64" s="23"/>
    </row>
    <row r="65" spans="3:12" x14ac:dyDescent="0.2">
      <c r="C65" s="37" t="s">
        <v>83</v>
      </c>
      <c r="D65" s="42" t="s">
        <v>38</v>
      </c>
      <c r="E65" s="13"/>
      <c r="F65" s="13"/>
      <c r="G65" s="25">
        <f t="shared" si="5"/>
        <v>1820905000</v>
      </c>
      <c r="H65" s="24">
        <v>0</v>
      </c>
      <c r="I65" s="34">
        <v>250000</v>
      </c>
      <c r="J65" s="22"/>
      <c r="K65" s="30"/>
      <c r="L65" s="23"/>
    </row>
    <row r="66" spans="3:12" x14ac:dyDescent="0.2">
      <c r="C66" s="37" t="s">
        <v>84</v>
      </c>
      <c r="D66" s="42" t="s">
        <v>38</v>
      </c>
      <c r="E66" s="13"/>
      <c r="F66" s="13"/>
      <c r="G66" s="25">
        <f t="shared" si="5"/>
        <v>1820905000</v>
      </c>
      <c r="H66" s="24">
        <v>0</v>
      </c>
      <c r="I66" s="34">
        <v>250000</v>
      </c>
      <c r="J66" s="22"/>
      <c r="K66" s="30"/>
      <c r="L66" s="23"/>
    </row>
    <row r="67" spans="3:12" x14ac:dyDescent="0.2">
      <c r="C67" s="37" t="s">
        <v>85</v>
      </c>
      <c r="D67" s="42" t="s">
        <v>38</v>
      </c>
      <c r="E67" s="13"/>
      <c r="F67" s="13"/>
      <c r="G67" s="25">
        <f t="shared" si="5"/>
        <v>1814102098.9200001</v>
      </c>
      <c r="H67" s="24">
        <v>0</v>
      </c>
      <c r="I67" s="34">
        <v>249066</v>
      </c>
      <c r="J67" s="22"/>
      <c r="K67" s="30"/>
      <c r="L67" s="23"/>
    </row>
    <row r="68" spans="3:12" x14ac:dyDescent="0.2">
      <c r="C68" s="37" t="s">
        <v>78</v>
      </c>
      <c r="D68" s="42" t="s">
        <v>38</v>
      </c>
      <c r="E68" s="13"/>
      <c r="F68" s="13"/>
      <c r="G68" s="25">
        <f t="shared" si="5"/>
        <v>1499301857.4339979</v>
      </c>
      <c r="H68" s="24">
        <v>0</v>
      </c>
      <c r="I68" s="34">
        <v>205845.69999999972</v>
      </c>
      <c r="J68" s="22"/>
      <c r="K68" s="30"/>
      <c r="L68" s="23"/>
    </row>
    <row r="69" spans="3:12" x14ac:dyDescent="0.2">
      <c r="C69" s="37" t="s">
        <v>86</v>
      </c>
      <c r="D69" s="42" t="s">
        <v>38</v>
      </c>
      <c r="E69" s="13"/>
      <c r="F69" s="13"/>
      <c r="G69" s="25">
        <f t="shared" si="5"/>
        <v>1187892213.894201</v>
      </c>
      <c r="H69" s="24">
        <v>0</v>
      </c>
      <c r="I69" s="34">
        <v>163090.91000000015</v>
      </c>
      <c r="J69" s="22"/>
      <c r="K69" s="30"/>
      <c r="L69" s="23"/>
    </row>
    <row r="70" spans="3:12" x14ac:dyDescent="0.2">
      <c r="C70" s="37" t="s">
        <v>64</v>
      </c>
      <c r="D70" s="42" t="s">
        <v>38</v>
      </c>
      <c r="E70" s="13"/>
      <c r="F70" s="13"/>
      <c r="G70" s="25">
        <f t="shared" si="5"/>
        <v>1127844885.2349999</v>
      </c>
      <c r="H70" s="24">
        <v>0</v>
      </c>
      <c r="I70" s="34">
        <v>154846.75</v>
      </c>
      <c r="J70" s="22"/>
      <c r="K70" s="30"/>
      <c r="L70" s="23"/>
    </row>
    <row r="71" spans="3:12" x14ac:dyDescent="0.2">
      <c r="C71" s="37" t="s">
        <v>58</v>
      </c>
      <c r="D71" s="42" t="s">
        <v>38</v>
      </c>
      <c r="E71" s="13"/>
      <c r="F71" s="13"/>
      <c r="G71" s="25">
        <f t="shared" si="5"/>
        <v>1000678124.2414</v>
      </c>
      <c r="H71" s="24">
        <v>0</v>
      </c>
      <c r="I71" s="34">
        <v>137387.47</v>
      </c>
      <c r="J71" s="22"/>
      <c r="K71" s="30"/>
      <c r="L71" s="23"/>
    </row>
    <row r="72" spans="3:12" x14ac:dyDescent="0.2">
      <c r="C72" s="37" t="s">
        <v>57</v>
      </c>
      <c r="D72" s="42" t="s">
        <v>38</v>
      </c>
      <c r="E72" s="13"/>
      <c r="F72" s="13"/>
      <c r="G72" s="25">
        <f t="shared" si="5"/>
        <v>9166368178.0064011</v>
      </c>
      <c r="H72" s="24">
        <v>0</v>
      </c>
      <c r="I72" s="34">
        <v>1258490.7200000002</v>
      </c>
      <c r="J72" s="22"/>
      <c r="K72" s="30"/>
      <c r="L72" s="23"/>
    </row>
    <row r="73" spans="3:12" x14ac:dyDescent="0.2">
      <c r="C73" s="37" t="s">
        <v>87</v>
      </c>
      <c r="D73" s="42" t="s">
        <v>38</v>
      </c>
      <c r="E73" s="13"/>
      <c r="F73" s="13"/>
      <c r="G73" s="25">
        <f>+I73*$E$8</f>
        <v>85596762415</v>
      </c>
      <c r="H73" s="24">
        <v>0</v>
      </c>
      <c r="I73" s="34">
        <v>11751953.343941612</v>
      </c>
      <c r="J73" s="22"/>
      <c r="K73" s="30"/>
      <c r="L73" s="23"/>
    </row>
    <row r="74" spans="3:12" x14ac:dyDescent="0.2">
      <c r="C74" s="37" t="s">
        <v>46</v>
      </c>
      <c r="D74" s="42" t="s">
        <v>38</v>
      </c>
      <c r="E74" s="13"/>
      <c r="F74" s="13"/>
      <c r="G74" s="25">
        <f>+I74*$E$8</f>
        <v>18269173661</v>
      </c>
      <c r="H74" s="24">
        <v>0</v>
      </c>
      <c r="I74" s="25">
        <v>2508254.6400004392</v>
      </c>
      <c r="J74" s="22"/>
      <c r="K74" s="30"/>
      <c r="L74" s="23"/>
    </row>
    <row r="75" spans="3:12" x14ac:dyDescent="0.2">
      <c r="C75" s="37" t="s">
        <v>47</v>
      </c>
      <c r="D75" s="42" t="s">
        <v>38</v>
      </c>
      <c r="E75" s="13"/>
      <c r="F75" s="13"/>
      <c r="G75" s="25">
        <f t="shared" ref="G75" si="6">+I75*$E$8</f>
        <v>22957874679</v>
      </c>
      <c r="H75" s="24">
        <v>0</v>
      </c>
      <c r="I75" s="34">
        <v>3151986.8800129606</v>
      </c>
      <c r="J75" s="22"/>
      <c r="K75" s="30"/>
      <c r="L75" s="23"/>
    </row>
    <row r="76" spans="3:12" x14ac:dyDescent="0.2">
      <c r="C76" s="37"/>
      <c r="D76" s="42"/>
      <c r="E76" s="13"/>
      <c r="F76" s="13"/>
      <c r="G76" s="25"/>
      <c r="H76" s="47"/>
      <c r="I76" s="25"/>
      <c r="J76" s="22"/>
      <c r="K76" s="30"/>
      <c r="L76" s="23"/>
    </row>
    <row r="77" spans="3:12" ht="12" x14ac:dyDescent="0.25">
      <c r="C77" s="60" t="s">
        <v>68</v>
      </c>
      <c r="D77" s="61"/>
      <c r="E77" s="38"/>
      <c r="F77" s="38"/>
      <c r="G77" s="47"/>
      <c r="H77" s="47"/>
      <c r="I77" s="47"/>
      <c r="J77" s="22"/>
      <c r="K77" s="30"/>
      <c r="L77" s="23"/>
    </row>
    <row r="78" spans="3:12" ht="12" x14ac:dyDescent="0.25">
      <c r="C78" s="12" t="s">
        <v>21</v>
      </c>
      <c r="D78" s="13"/>
      <c r="E78" s="13"/>
      <c r="F78" s="13"/>
      <c r="G78" s="25"/>
      <c r="H78" s="25"/>
      <c r="I78" s="25"/>
      <c r="J78" s="22"/>
      <c r="K78" s="30"/>
      <c r="L78" s="23"/>
    </row>
    <row r="79" spans="3:12" ht="12" x14ac:dyDescent="0.25">
      <c r="C79" s="12" t="s">
        <v>59</v>
      </c>
      <c r="D79" s="13"/>
      <c r="E79" s="13"/>
      <c r="F79" s="13"/>
      <c r="G79" s="25"/>
      <c r="H79" s="25"/>
      <c r="I79" s="25"/>
      <c r="J79" s="22"/>
      <c r="K79" s="30"/>
      <c r="L79" s="23"/>
    </row>
    <row r="80" spans="3:12" ht="12" x14ac:dyDescent="0.25">
      <c r="C80" s="12"/>
      <c r="D80" s="13"/>
      <c r="E80" s="13"/>
      <c r="F80" s="13"/>
      <c r="G80" s="25"/>
      <c r="H80" s="25"/>
      <c r="I80" s="25"/>
      <c r="J80" s="22"/>
      <c r="K80" s="30"/>
      <c r="L80" s="23"/>
    </row>
    <row r="81" spans="3:16" ht="12" x14ac:dyDescent="0.25">
      <c r="C81" s="60" t="s">
        <v>69</v>
      </c>
      <c r="D81" s="61"/>
      <c r="E81" s="38"/>
      <c r="F81" s="38"/>
      <c r="G81" s="47"/>
      <c r="H81" s="47"/>
      <c r="I81" s="47"/>
      <c r="J81" s="22"/>
      <c r="K81" s="30"/>
      <c r="L81" s="23"/>
    </row>
    <row r="82" spans="3:16" ht="12" x14ac:dyDescent="0.25">
      <c r="C82" s="12" t="s">
        <v>21</v>
      </c>
      <c r="D82" s="38"/>
      <c r="E82" s="38"/>
      <c r="F82" s="38"/>
      <c r="G82" s="47"/>
      <c r="H82" s="47"/>
      <c r="I82" s="47"/>
      <c r="J82" s="22"/>
      <c r="K82" s="30"/>
      <c r="L82" s="23"/>
    </row>
    <row r="83" spans="3:16" x14ac:dyDescent="0.2">
      <c r="C83" s="37" t="s">
        <v>48</v>
      </c>
      <c r="D83" s="45" t="s">
        <v>32</v>
      </c>
      <c r="E83" s="38"/>
      <c r="F83" s="38"/>
      <c r="G83" s="24">
        <f>+H83</f>
        <v>0</v>
      </c>
      <c r="H83" s="24">
        <v>0</v>
      </c>
      <c r="I83" s="24">
        <v>0</v>
      </c>
      <c r="J83" s="22"/>
      <c r="K83" s="30"/>
      <c r="L83" s="23"/>
    </row>
    <row r="84" spans="3:16" x14ac:dyDescent="0.2">
      <c r="C84" s="37" t="s">
        <v>49</v>
      </c>
      <c r="D84" s="45" t="s">
        <v>32</v>
      </c>
      <c r="E84" s="38"/>
      <c r="F84" s="38"/>
      <c r="G84" s="24">
        <f t="shared" ref="G84:G86" si="7">+H84</f>
        <v>0</v>
      </c>
      <c r="H84" s="24">
        <v>0</v>
      </c>
      <c r="I84" s="24">
        <v>0</v>
      </c>
      <c r="J84" s="22"/>
      <c r="K84" s="30"/>
      <c r="L84" s="23"/>
    </row>
    <row r="85" spans="3:16" x14ac:dyDescent="0.2">
      <c r="C85" s="37" t="s">
        <v>50</v>
      </c>
      <c r="D85" s="45" t="s">
        <v>32</v>
      </c>
      <c r="E85" s="38"/>
      <c r="F85" s="38"/>
      <c r="G85" s="24">
        <f t="shared" si="7"/>
        <v>1096748888</v>
      </c>
      <c r="H85" s="24">
        <v>1096748888</v>
      </c>
      <c r="I85" s="24">
        <v>0</v>
      </c>
      <c r="J85" s="22"/>
      <c r="K85" s="30"/>
      <c r="L85" s="23"/>
    </row>
    <row r="86" spans="3:16" x14ac:dyDescent="0.2">
      <c r="C86" s="37" t="s">
        <v>51</v>
      </c>
      <c r="D86" s="45" t="s">
        <v>32</v>
      </c>
      <c r="E86" s="38"/>
      <c r="F86" s="38"/>
      <c r="G86" s="24">
        <f t="shared" si="7"/>
        <v>0</v>
      </c>
      <c r="H86" s="24">
        <v>0</v>
      </c>
      <c r="I86" s="24">
        <v>0</v>
      </c>
      <c r="J86" s="22"/>
      <c r="K86" s="30"/>
      <c r="L86" s="23"/>
    </row>
    <row r="87" spans="3:16" x14ac:dyDescent="0.2">
      <c r="C87" s="37" t="s">
        <v>52</v>
      </c>
      <c r="D87" s="45" t="s">
        <v>32</v>
      </c>
      <c r="E87" s="38"/>
      <c r="F87" s="38"/>
      <c r="G87" s="24">
        <f>+H87</f>
        <v>12924376765</v>
      </c>
      <c r="H87" s="24">
        <v>12924376765</v>
      </c>
      <c r="I87" s="24">
        <v>0</v>
      </c>
      <c r="J87" s="22"/>
      <c r="K87" s="30"/>
      <c r="L87" s="23"/>
    </row>
    <row r="88" spans="3:16" x14ac:dyDescent="0.2">
      <c r="C88" s="37" t="s">
        <v>53</v>
      </c>
      <c r="D88" s="45" t="s">
        <v>32</v>
      </c>
      <c r="E88" s="38"/>
      <c r="F88" s="38"/>
      <c r="G88" s="24">
        <f>+H88</f>
        <v>10705627364</v>
      </c>
      <c r="H88" s="24">
        <v>10705627364</v>
      </c>
      <c r="I88" s="24">
        <v>0</v>
      </c>
      <c r="J88" s="22"/>
      <c r="K88" s="30"/>
      <c r="L88" s="23"/>
    </row>
    <row r="89" spans="3:16" x14ac:dyDescent="0.2">
      <c r="C89" s="37" t="s">
        <v>54</v>
      </c>
      <c r="D89" s="45" t="s">
        <v>32</v>
      </c>
      <c r="E89" s="38"/>
      <c r="F89" s="38"/>
      <c r="G89" s="24">
        <f>+H89</f>
        <v>859583376</v>
      </c>
      <c r="H89" s="24">
        <v>859583376</v>
      </c>
      <c r="I89" s="24">
        <v>0</v>
      </c>
      <c r="J89" s="22"/>
      <c r="K89" s="30"/>
      <c r="L89" s="23"/>
    </row>
    <row r="90" spans="3:16" x14ac:dyDescent="0.2">
      <c r="C90" s="37" t="s">
        <v>63</v>
      </c>
      <c r="D90" s="45" t="s">
        <v>32</v>
      </c>
      <c r="E90" s="38"/>
      <c r="F90" s="38"/>
      <c r="G90" s="24">
        <f>+H90</f>
        <v>0</v>
      </c>
      <c r="H90" s="24"/>
      <c r="I90" s="24"/>
      <c r="J90" s="22"/>
      <c r="K90" s="30"/>
      <c r="L90" s="23"/>
    </row>
    <row r="91" spans="3:16" x14ac:dyDescent="0.2">
      <c r="C91" s="37" t="s">
        <v>60</v>
      </c>
      <c r="D91" s="45" t="s">
        <v>32</v>
      </c>
      <c r="E91" s="38"/>
      <c r="F91" s="38"/>
      <c r="G91" s="24">
        <f>+H91</f>
        <v>15615992583.540003</v>
      </c>
      <c r="H91" s="24">
        <v>15615992583.540003</v>
      </c>
      <c r="I91" s="24"/>
      <c r="J91" s="22"/>
      <c r="K91" s="30"/>
      <c r="L91" s="23"/>
    </row>
    <row r="92" spans="3:16" x14ac:dyDescent="0.2">
      <c r="C92" s="37"/>
      <c r="D92" s="45"/>
      <c r="E92" s="38"/>
      <c r="F92" s="38"/>
      <c r="G92" s="47"/>
      <c r="H92" s="47"/>
      <c r="I92" s="47"/>
      <c r="J92" s="22"/>
      <c r="K92" s="30"/>
      <c r="L92" s="23"/>
    </row>
    <row r="93" spans="3:16" x14ac:dyDescent="0.2">
      <c r="C93" s="37"/>
      <c r="D93" s="45"/>
      <c r="E93" s="38"/>
      <c r="F93" s="38"/>
      <c r="G93" s="47"/>
      <c r="H93" s="47"/>
      <c r="I93" s="47"/>
      <c r="J93" s="22"/>
      <c r="K93" s="30"/>
      <c r="L93" s="23"/>
    </row>
    <row r="94" spans="3:16" ht="12" thickBot="1" x14ac:dyDescent="0.25">
      <c r="C94" s="37"/>
      <c r="D94" s="45"/>
      <c r="E94" s="38"/>
      <c r="F94" s="38"/>
      <c r="G94" s="47"/>
      <c r="H94" s="47"/>
      <c r="I94" s="47"/>
      <c r="J94" s="22"/>
      <c r="K94" s="30"/>
      <c r="L94" s="23"/>
    </row>
    <row r="95" spans="3:16" ht="12.6" thickBot="1" x14ac:dyDescent="0.3">
      <c r="C95" s="14" t="s">
        <v>8</v>
      </c>
      <c r="D95" s="15"/>
      <c r="E95" s="15"/>
      <c r="F95" s="15"/>
      <c r="G95" s="26">
        <f>+SUM(G21:G93)</f>
        <v>249083091428.88562</v>
      </c>
      <c r="H95" s="26"/>
      <c r="I95" s="26"/>
      <c r="J95" s="26"/>
      <c r="K95" s="31"/>
      <c r="L95" s="27"/>
      <c r="P95" s="41"/>
    </row>
    <row r="96" spans="3:16" x14ac:dyDescent="0.2">
      <c r="C96" s="37"/>
      <c r="G96" s="22"/>
      <c r="H96" s="22"/>
      <c r="I96" s="22"/>
      <c r="J96" s="22"/>
      <c r="K96" s="30"/>
      <c r="L96" s="23"/>
    </row>
    <row r="97" spans="3:16" ht="12" x14ac:dyDescent="0.25">
      <c r="C97" s="12" t="s">
        <v>12</v>
      </c>
      <c r="G97" s="46"/>
      <c r="H97" s="22"/>
      <c r="I97" s="22"/>
      <c r="J97" s="22"/>
      <c r="K97" s="30"/>
      <c r="L97" s="23"/>
    </row>
    <row r="98" spans="3:16" ht="7.5" customHeight="1" x14ac:dyDescent="0.25">
      <c r="C98" s="12"/>
      <c r="G98" s="46"/>
      <c r="H98" s="22"/>
      <c r="I98" s="22"/>
      <c r="J98" s="22"/>
      <c r="K98" s="30"/>
      <c r="L98" s="23"/>
    </row>
    <row r="99" spans="3:16" ht="12" x14ac:dyDescent="0.25">
      <c r="C99" s="60" t="s">
        <v>70</v>
      </c>
      <c r="D99" s="61"/>
      <c r="E99" s="38"/>
      <c r="F99" s="38"/>
      <c r="G99" s="47"/>
      <c r="H99" s="47"/>
      <c r="I99" s="47"/>
      <c r="J99" s="22"/>
      <c r="K99" s="30"/>
      <c r="L99" s="23"/>
    </row>
    <row r="100" spans="3:16" ht="12" x14ac:dyDescent="0.25">
      <c r="C100" s="12" t="s">
        <v>21</v>
      </c>
      <c r="D100" s="13"/>
      <c r="E100" s="13"/>
      <c r="F100" s="13"/>
      <c r="G100" s="47"/>
      <c r="H100" s="25"/>
      <c r="I100" s="25"/>
      <c r="J100" s="22"/>
      <c r="K100" s="30"/>
      <c r="L100" s="23"/>
    </row>
    <row r="101" spans="3:16" x14ac:dyDescent="0.2">
      <c r="C101" s="37" t="s">
        <v>35</v>
      </c>
      <c r="D101" s="45" t="s">
        <v>32</v>
      </c>
      <c r="E101" s="50">
        <v>44922</v>
      </c>
      <c r="F101" s="51">
        <v>46722</v>
      </c>
      <c r="G101" s="47">
        <f>+H101</f>
        <v>5236883789</v>
      </c>
      <c r="H101" s="25">
        <v>5236883789</v>
      </c>
      <c r="I101" s="47">
        <v>0</v>
      </c>
      <c r="J101" s="22"/>
      <c r="K101" s="30">
        <f>+H101</f>
        <v>5236883789</v>
      </c>
      <c r="L101" s="23">
        <v>1138699407</v>
      </c>
    </row>
    <row r="102" spans="3:16" x14ac:dyDescent="0.2">
      <c r="C102" s="37" t="s">
        <v>36</v>
      </c>
      <c r="D102" s="45" t="s">
        <v>32</v>
      </c>
      <c r="E102" s="50">
        <v>44922</v>
      </c>
      <c r="F102" s="51">
        <v>46747</v>
      </c>
      <c r="G102" s="47">
        <f>+H102</f>
        <v>2636468203</v>
      </c>
      <c r="H102" s="25">
        <v>2636468203</v>
      </c>
      <c r="I102" s="47">
        <v>0</v>
      </c>
      <c r="J102" s="22"/>
      <c r="K102" s="30">
        <f>+H102</f>
        <v>2636468203</v>
      </c>
      <c r="L102" s="23">
        <v>426102668</v>
      </c>
    </row>
    <row r="103" spans="3:16" x14ac:dyDescent="0.2">
      <c r="C103" s="37" t="s">
        <v>62</v>
      </c>
      <c r="D103" s="45" t="s">
        <v>32</v>
      </c>
      <c r="E103" s="50">
        <v>45138</v>
      </c>
      <c r="F103" s="51">
        <v>48801</v>
      </c>
      <c r="G103" s="47">
        <f>+H103</f>
        <v>19519500000</v>
      </c>
      <c r="H103" s="25">
        <v>19519500000</v>
      </c>
      <c r="I103" s="47">
        <v>0</v>
      </c>
      <c r="J103" s="22"/>
      <c r="K103" s="30">
        <f>+H103</f>
        <v>19519500000</v>
      </c>
      <c r="L103" s="23">
        <v>11225660107</v>
      </c>
    </row>
    <row r="104" spans="3:16" x14ac:dyDescent="0.2">
      <c r="C104" s="37" t="s">
        <v>37</v>
      </c>
      <c r="D104" s="42" t="s">
        <v>38</v>
      </c>
      <c r="E104" s="50">
        <v>44271</v>
      </c>
      <c r="F104" s="51">
        <v>45704</v>
      </c>
      <c r="G104" s="47">
        <f t="shared" ref="G104:G115" si="8">+I104*$E$8</f>
        <v>127958854.66859999</v>
      </c>
      <c r="H104" s="47">
        <v>0</v>
      </c>
      <c r="I104" s="34">
        <v>17568.03</v>
      </c>
      <c r="J104" s="22"/>
      <c r="K104" s="32">
        <f t="shared" ref="K104:K115" si="9">+I104</f>
        <v>17568.03</v>
      </c>
      <c r="L104" s="33">
        <v>132.85</v>
      </c>
    </row>
    <row r="105" spans="3:16" x14ac:dyDescent="0.2">
      <c r="C105" s="37" t="s">
        <v>37</v>
      </c>
      <c r="D105" s="42" t="s">
        <v>38</v>
      </c>
      <c r="E105" s="50">
        <v>44560</v>
      </c>
      <c r="F105" s="51">
        <v>45991</v>
      </c>
      <c r="G105" s="47">
        <f t="shared" si="8"/>
        <v>916198402.14559996</v>
      </c>
      <c r="H105" s="47">
        <v>0</v>
      </c>
      <c r="I105" s="34">
        <v>125788.88</v>
      </c>
      <c r="J105" s="22"/>
      <c r="K105" s="32">
        <f t="shared" si="9"/>
        <v>125788.88</v>
      </c>
      <c r="L105" s="33">
        <v>4185.4799999999996</v>
      </c>
    </row>
    <row r="106" spans="3:16" x14ac:dyDescent="0.2">
      <c r="C106" s="37" t="s">
        <v>39</v>
      </c>
      <c r="D106" s="42" t="s">
        <v>38</v>
      </c>
      <c r="E106" s="50">
        <v>44247</v>
      </c>
      <c r="F106" s="51">
        <v>45677</v>
      </c>
      <c r="G106" s="47">
        <f t="shared" si="8"/>
        <v>52190851.946199998</v>
      </c>
      <c r="H106" s="47">
        <v>0</v>
      </c>
      <c r="I106" s="34">
        <v>7165.51</v>
      </c>
      <c r="J106" s="22"/>
      <c r="K106" s="32">
        <f t="shared" si="9"/>
        <v>7165.51</v>
      </c>
      <c r="L106" s="33">
        <v>45.166000000000004</v>
      </c>
    </row>
    <row r="107" spans="3:16" x14ac:dyDescent="0.2">
      <c r="C107" s="37" t="s">
        <v>39</v>
      </c>
      <c r="D107" s="42" t="s">
        <v>38</v>
      </c>
      <c r="E107" s="50">
        <v>44393</v>
      </c>
      <c r="F107" s="51">
        <v>45824</v>
      </c>
      <c r="G107" s="47">
        <f t="shared" si="8"/>
        <v>205808370.31460002</v>
      </c>
      <c r="H107" s="47">
        <v>0</v>
      </c>
      <c r="I107" s="34">
        <v>28256.33</v>
      </c>
      <c r="J107" s="22"/>
      <c r="K107" s="32">
        <f t="shared" si="9"/>
        <v>28256.33</v>
      </c>
      <c r="L107" s="33">
        <v>592.63</v>
      </c>
      <c r="P107" s="41"/>
    </row>
    <row r="108" spans="3:16" x14ac:dyDescent="0.2">
      <c r="C108" s="37" t="s">
        <v>40</v>
      </c>
      <c r="D108" s="42" t="s">
        <v>38</v>
      </c>
      <c r="E108" s="50">
        <v>44732</v>
      </c>
      <c r="F108" s="51">
        <v>45797</v>
      </c>
      <c r="G108" s="47">
        <f t="shared" si="8"/>
        <v>202321774.2568</v>
      </c>
      <c r="H108" s="47">
        <v>0</v>
      </c>
      <c r="I108" s="34">
        <v>27777.64</v>
      </c>
      <c r="J108" s="22"/>
      <c r="K108" s="32">
        <f t="shared" si="9"/>
        <v>27777.64</v>
      </c>
      <c r="L108" s="33">
        <v>583.9</v>
      </c>
    </row>
    <row r="109" spans="3:16" x14ac:dyDescent="0.2">
      <c r="C109" s="37" t="s">
        <v>40</v>
      </c>
      <c r="D109" s="42" t="s">
        <v>38</v>
      </c>
      <c r="E109" s="50">
        <v>44769</v>
      </c>
      <c r="F109" s="51">
        <v>45849</v>
      </c>
      <c r="G109" s="47">
        <f t="shared" si="8"/>
        <v>155787600.11119998</v>
      </c>
      <c r="H109" s="47">
        <v>0</v>
      </c>
      <c r="I109" s="34">
        <v>21388.76</v>
      </c>
      <c r="J109" s="22"/>
      <c r="K109" s="32">
        <f t="shared" si="9"/>
        <v>21388.76</v>
      </c>
      <c r="L109" s="33">
        <v>634.27</v>
      </c>
    </row>
    <row r="110" spans="3:16" x14ac:dyDescent="0.2">
      <c r="C110" s="37" t="s">
        <v>34</v>
      </c>
      <c r="D110" s="42" t="s">
        <v>38</v>
      </c>
      <c r="E110" s="50">
        <v>44590</v>
      </c>
      <c r="F110" s="51">
        <v>46000</v>
      </c>
      <c r="G110" s="47">
        <f t="shared" si="8"/>
        <v>603185706.67999995</v>
      </c>
      <c r="H110" s="47">
        <v>0</v>
      </c>
      <c r="I110" s="34">
        <v>82814</v>
      </c>
      <c r="J110" s="22"/>
      <c r="K110" s="32">
        <f t="shared" si="9"/>
        <v>82814</v>
      </c>
      <c r="L110" s="33">
        <v>3437.5</v>
      </c>
    </row>
    <row r="111" spans="3:16" x14ac:dyDescent="0.2">
      <c r="C111" s="37" t="s">
        <v>34</v>
      </c>
      <c r="D111" s="42" t="s">
        <v>38</v>
      </c>
      <c r="E111" s="50">
        <v>43318</v>
      </c>
      <c r="F111" s="51">
        <v>45748</v>
      </c>
      <c r="G111" s="47">
        <f t="shared" si="8"/>
        <v>431554485</v>
      </c>
      <c r="H111" s="47">
        <v>0</v>
      </c>
      <c r="I111" s="34">
        <v>59250</v>
      </c>
      <c r="J111" s="22"/>
      <c r="K111" s="32">
        <f t="shared" si="9"/>
        <v>59250</v>
      </c>
      <c r="L111" s="33">
        <v>1205.18</v>
      </c>
    </row>
    <row r="112" spans="3:16" x14ac:dyDescent="0.2">
      <c r="C112" s="37" t="s">
        <v>41</v>
      </c>
      <c r="D112" s="42" t="s">
        <v>38</v>
      </c>
      <c r="E112" s="50">
        <v>44680</v>
      </c>
      <c r="F112" s="51">
        <v>46090</v>
      </c>
      <c r="G112" s="47">
        <f t="shared" si="8"/>
        <v>1267874082.1314001</v>
      </c>
      <c r="H112" s="47">
        <v>0</v>
      </c>
      <c r="I112" s="34">
        <v>174071.97</v>
      </c>
      <c r="J112" s="22"/>
      <c r="K112" s="32">
        <f t="shared" si="9"/>
        <v>174071.97</v>
      </c>
      <c r="L112" s="33">
        <v>10228.469999999999</v>
      </c>
    </row>
    <row r="113" spans="3:12" x14ac:dyDescent="0.2">
      <c r="C113" s="37" t="s">
        <v>41</v>
      </c>
      <c r="D113" s="42" t="s">
        <v>38</v>
      </c>
      <c r="E113" s="50">
        <v>44709</v>
      </c>
      <c r="F113" s="51">
        <v>46119</v>
      </c>
      <c r="G113" s="47">
        <f t="shared" si="8"/>
        <v>1347990333.1576002</v>
      </c>
      <c r="H113" s="47">
        <v>0</v>
      </c>
      <c r="I113" s="34">
        <v>185071.48</v>
      </c>
      <c r="J113" s="22"/>
      <c r="K113" s="32">
        <f t="shared" si="9"/>
        <v>185071.48</v>
      </c>
      <c r="L113" s="33">
        <v>11567.07</v>
      </c>
    </row>
    <row r="114" spans="3:12" x14ac:dyDescent="0.2">
      <c r="C114" s="37" t="s">
        <v>43</v>
      </c>
      <c r="D114" s="42" t="s">
        <v>38</v>
      </c>
      <c r="E114" s="50">
        <v>45075</v>
      </c>
      <c r="F114" s="51">
        <v>46695</v>
      </c>
      <c r="G114" s="47">
        <f t="shared" si="8"/>
        <v>4062192285.9544001</v>
      </c>
      <c r="H114" s="47">
        <v>0</v>
      </c>
      <c r="I114" s="34">
        <v>557716.12</v>
      </c>
      <c r="J114" s="22"/>
      <c r="K114" s="32">
        <f t="shared" si="9"/>
        <v>557716.12</v>
      </c>
      <c r="L114" s="33">
        <v>23129.98</v>
      </c>
    </row>
    <row r="115" spans="3:12" x14ac:dyDescent="0.2">
      <c r="C115" s="37" t="s">
        <v>43</v>
      </c>
      <c r="D115" s="42" t="s">
        <v>38</v>
      </c>
      <c r="E115" s="50">
        <v>45230</v>
      </c>
      <c r="F115" s="51">
        <v>46670</v>
      </c>
      <c r="G115" s="25">
        <f t="shared" si="8"/>
        <v>4228617758.7480001</v>
      </c>
      <c r="H115" s="47">
        <v>0</v>
      </c>
      <c r="I115" s="34">
        <v>580565.4</v>
      </c>
      <c r="J115" s="22"/>
      <c r="K115" s="35">
        <f t="shared" si="9"/>
        <v>580565.4</v>
      </c>
      <c r="L115" s="33">
        <v>114522.47</v>
      </c>
    </row>
    <row r="116" spans="3:12" ht="12" x14ac:dyDescent="0.25">
      <c r="C116" s="12"/>
      <c r="D116" s="13"/>
      <c r="E116" s="13"/>
      <c r="F116" s="13"/>
      <c r="G116" s="47"/>
      <c r="H116" s="25"/>
      <c r="I116" s="34"/>
      <c r="J116" s="22"/>
      <c r="K116" s="30"/>
      <c r="L116" s="23"/>
    </row>
    <row r="117" spans="3:12" ht="12" x14ac:dyDescent="0.25">
      <c r="C117" s="60" t="s">
        <v>67</v>
      </c>
      <c r="D117" s="61"/>
      <c r="E117" s="38"/>
      <c r="F117" s="38"/>
      <c r="G117" s="47"/>
      <c r="H117" s="47"/>
      <c r="I117" s="47"/>
      <c r="J117" s="22"/>
      <c r="K117" s="30"/>
      <c r="L117" s="23"/>
    </row>
    <row r="118" spans="3:12" ht="12" x14ac:dyDescent="0.25">
      <c r="C118" s="12" t="s">
        <v>21</v>
      </c>
      <c r="D118" s="13"/>
      <c r="E118" s="13"/>
      <c r="F118" s="13"/>
      <c r="G118" s="47"/>
      <c r="H118" s="25"/>
      <c r="I118" s="34">
        <f>+H118-H117</f>
        <v>0</v>
      </c>
      <c r="J118" s="22"/>
      <c r="K118" s="30"/>
      <c r="L118" s="23"/>
    </row>
    <row r="119" spans="3:12" x14ac:dyDescent="0.2">
      <c r="C119" s="37" t="s">
        <v>46</v>
      </c>
      <c r="D119" s="42" t="s">
        <v>38</v>
      </c>
      <c r="E119" s="13"/>
      <c r="F119" s="13"/>
      <c r="G119" s="47">
        <f>+I119*$E$8</f>
        <v>8308236251</v>
      </c>
      <c r="H119" s="25"/>
      <c r="I119" s="34">
        <v>1140674.0399691362</v>
      </c>
      <c r="J119" s="22"/>
      <c r="K119" s="30"/>
      <c r="L119" s="23"/>
    </row>
    <row r="120" spans="3:12" x14ac:dyDescent="0.2">
      <c r="C120" s="37" t="s">
        <v>65</v>
      </c>
      <c r="D120" s="42" t="s">
        <v>38</v>
      </c>
      <c r="E120" s="13"/>
      <c r="F120" s="13"/>
      <c r="G120" s="47">
        <f>+I120*$E$8</f>
        <v>942077323</v>
      </c>
      <c r="H120" s="25"/>
      <c r="I120" s="34">
        <v>129341.9100666976</v>
      </c>
      <c r="J120" s="22"/>
      <c r="K120" s="30"/>
      <c r="L120" s="23"/>
    </row>
    <row r="121" spans="3:12" ht="12" x14ac:dyDescent="0.25">
      <c r="C121" s="12"/>
      <c r="D121" s="13"/>
      <c r="E121" s="13"/>
      <c r="F121" s="13"/>
      <c r="G121" s="47"/>
      <c r="H121" s="25"/>
      <c r="I121" s="34"/>
      <c r="J121" s="22"/>
      <c r="K121" s="30"/>
      <c r="L121" s="23"/>
    </row>
    <row r="122" spans="3:12" ht="12" x14ac:dyDescent="0.25">
      <c r="C122" s="12"/>
      <c r="D122" s="13"/>
      <c r="E122" s="13"/>
      <c r="F122" s="13"/>
      <c r="G122" s="47"/>
      <c r="H122" s="25"/>
      <c r="I122" s="25"/>
      <c r="J122" s="22"/>
      <c r="K122" s="30"/>
      <c r="L122" s="23"/>
    </row>
    <row r="123" spans="3:12" ht="12" x14ac:dyDescent="0.25">
      <c r="C123" s="60" t="s">
        <v>68</v>
      </c>
      <c r="D123" s="61"/>
      <c r="E123" s="38"/>
      <c r="F123" s="38"/>
      <c r="G123" s="47"/>
      <c r="H123" s="47"/>
      <c r="I123" s="47"/>
      <c r="J123" s="22"/>
      <c r="K123" s="30"/>
      <c r="L123" s="23"/>
    </row>
    <row r="124" spans="3:12" ht="12" x14ac:dyDescent="0.25">
      <c r="C124" s="12" t="s">
        <v>21</v>
      </c>
      <c r="D124" s="13"/>
      <c r="E124" s="13"/>
      <c r="F124" s="13"/>
      <c r="G124" s="47"/>
      <c r="H124" s="25"/>
      <c r="I124" s="25"/>
      <c r="J124" s="22"/>
      <c r="K124" s="30"/>
      <c r="L124" s="23"/>
    </row>
    <row r="125" spans="3:12" x14ac:dyDescent="0.2">
      <c r="C125" s="37" t="s">
        <v>61</v>
      </c>
      <c r="D125" s="45" t="s">
        <v>32</v>
      </c>
      <c r="E125" s="13"/>
      <c r="F125" s="13"/>
      <c r="G125" s="47">
        <f>+H125</f>
        <v>120047352161</v>
      </c>
      <c r="H125" s="25">
        <v>120047352161</v>
      </c>
      <c r="I125" s="24">
        <v>0</v>
      </c>
      <c r="J125" s="22"/>
      <c r="K125" s="30">
        <v>120000000000</v>
      </c>
      <c r="L125" s="23">
        <v>62664952043</v>
      </c>
    </row>
    <row r="126" spans="3:12" x14ac:dyDescent="0.2">
      <c r="C126" s="37" t="s">
        <v>61</v>
      </c>
      <c r="D126" s="45" t="s">
        <v>38</v>
      </c>
      <c r="E126" s="13"/>
      <c r="F126" s="13"/>
      <c r="G126" s="47">
        <f>+I126*E8</f>
        <v>36424786363</v>
      </c>
      <c r="H126" s="25"/>
      <c r="I126" s="24">
        <v>5000917.9999780329</v>
      </c>
      <c r="J126" s="22"/>
      <c r="K126" s="32">
        <v>5000000</v>
      </c>
      <c r="L126" s="33">
        <v>1430075.7999456315</v>
      </c>
    </row>
    <row r="127" spans="3:12" ht="12" x14ac:dyDescent="0.25">
      <c r="C127" s="12"/>
      <c r="D127" s="13"/>
      <c r="E127" s="13"/>
      <c r="F127" s="13"/>
      <c r="G127" s="47"/>
      <c r="H127" s="25"/>
      <c r="I127" s="25"/>
      <c r="J127" s="22"/>
      <c r="K127" s="30"/>
      <c r="L127" s="23"/>
    </row>
    <row r="128" spans="3:12" ht="12" x14ac:dyDescent="0.25">
      <c r="C128" s="60" t="s">
        <v>69</v>
      </c>
      <c r="D128" s="61"/>
      <c r="E128" s="38"/>
      <c r="F128" s="38"/>
      <c r="G128" s="47"/>
      <c r="H128" s="47"/>
      <c r="I128" s="47"/>
      <c r="J128" s="22"/>
      <c r="K128" s="30"/>
      <c r="L128" s="23"/>
    </row>
    <row r="129" spans="3:16" ht="12" x14ac:dyDescent="0.25">
      <c r="C129" s="12" t="s">
        <v>21</v>
      </c>
      <c r="D129" s="38"/>
      <c r="E129" s="38"/>
      <c r="F129" s="38"/>
      <c r="G129" s="47"/>
      <c r="H129" s="47"/>
      <c r="I129" s="47"/>
      <c r="J129" s="22"/>
      <c r="K129" s="30"/>
      <c r="L129" s="23"/>
    </row>
    <row r="130" spans="3:16" x14ac:dyDescent="0.2">
      <c r="C130" s="37" t="s">
        <v>55</v>
      </c>
      <c r="D130" s="45" t="s">
        <v>32</v>
      </c>
      <c r="E130" s="38"/>
      <c r="F130" s="38"/>
      <c r="G130" s="47">
        <f>+H130</f>
        <v>16695912937</v>
      </c>
      <c r="H130" s="47">
        <v>16695912937</v>
      </c>
      <c r="I130" s="47"/>
      <c r="J130" s="22"/>
      <c r="K130" s="30"/>
      <c r="L130" s="23"/>
    </row>
    <row r="131" spans="3:16" ht="12.6" thickBot="1" x14ac:dyDescent="0.3">
      <c r="C131" s="12"/>
      <c r="G131" s="46"/>
      <c r="H131" s="22"/>
      <c r="I131" s="22"/>
      <c r="J131" s="22"/>
      <c r="K131" s="30"/>
      <c r="L131" s="23"/>
    </row>
    <row r="132" spans="3:16" ht="12.6" thickBot="1" x14ac:dyDescent="0.3">
      <c r="C132" s="14" t="s">
        <v>8</v>
      </c>
      <c r="D132" s="15"/>
      <c r="E132" s="15"/>
      <c r="F132" s="15"/>
      <c r="G132" s="26">
        <f>SUM(G101:G131)</f>
        <v>223412897532.11441</v>
      </c>
      <c r="H132" s="26"/>
      <c r="I132" s="26"/>
      <c r="J132" s="26"/>
      <c r="K132" s="31"/>
      <c r="L132" s="27"/>
      <c r="P132" s="41"/>
    </row>
    <row r="133" spans="3:16" ht="12" x14ac:dyDescent="0.25">
      <c r="C133" s="12"/>
      <c r="G133" s="22"/>
      <c r="H133" s="22"/>
      <c r="I133" s="22"/>
      <c r="J133" s="22"/>
      <c r="K133" s="30"/>
      <c r="L133" s="23"/>
    </row>
    <row r="134" spans="3:16" ht="12.6" thickBot="1" x14ac:dyDescent="0.3">
      <c r="C134" s="12"/>
      <c r="G134" s="22"/>
      <c r="H134" s="22"/>
      <c r="I134" s="22"/>
      <c r="J134" s="22"/>
      <c r="K134" s="30"/>
      <c r="L134" s="23"/>
    </row>
    <row r="135" spans="3:16" ht="12.6" thickBot="1" x14ac:dyDescent="0.3">
      <c r="C135" s="14" t="s">
        <v>5</v>
      </c>
      <c r="D135" s="15"/>
      <c r="E135" s="15"/>
      <c r="F135" s="15"/>
      <c r="G135" s="26">
        <f>+G95+G132</f>
        <v>472495988961</v>
      </c>
      <c r="H135" s="26"/>
      <c r="I135" s="26"/>
      <c r="J135" s="26"/>
      <c r="K135" s="31"/>
      <c r="L135" s="27"/>
      <c r="P135" s="41"/>
    </row>
    <row r="136" spans="3:16" ht="12" x14ac:dyDescent="0.25">
      <c r="C136" s="2"/>
    </row>
    <row r="137" spans="3:16" ht="6.75" customHeight="1" x14ac:dyDescent="0.25">
      <c r="C137" s="2"/>
    </row>
    <row r="138" spans="3:16" x14ac:dyDescent="0.2">
      <c r="C138" s="1"/>
    </row>
    <row r="139" spans="3:16" x14ac:dyDescent="0.2">
      <c r="C139" s="1"/>
    </row>
    <row r="140" spans="3:16" x14ac:dyDescent="0.2">
      <c r="C140" s="1"/>
    </row>
    <row r="141" spans="3:16" ht="12" x14ac:dyDescent="0.25">
      <c r="C141" s="2"/>
    </row>
    <row r="142" spans="3:16" ht="12" x14ac:dyDescent="0.25">
      <c r="C142" s="2"/>
    </row>
    <row r="143" spans="3:16" ht="12" x14ac:dyDescent="0.25">
      <c r="C143" s="2"/>
    </row>
  </sheetData>
  <sortState xmlns:xlrd2="http://schemas.microsoft.com/office/spreadsheetml/2017/richdata2" ref="C50:R57">
    <sortCondition descending="1" ref="H50:H57"/>
  </sortState>
  <mergeCells count="17">
    <mergeCell ref="H11:J11"/>
    <mergeCell ref="C123:D123"/>
    <mergeCell ref="C2:L2"/>
    <mergeCell ref="J15:J16"/>
    <mergeCell ref="K15:L15"/>
    <mergeCell ref="C3:N3"/>
    <mergeCell ref="H10:J10"/>
    <mergeCell ref="C15:C16"/>
    <mergeCell ref="D15:D16"/>
    <mergeCell ref="H15:I15"/>
    <mergeCell ref="C128:D128"/>
    <mergeCell ref="C20:D20"/>
    <mergeCell ref="C48:D48"/>
    <mergeCell ref="C77:D77"/>
    <mergeCell ref="C81:D81"/>
    <mergeCell ref="C99:D99"/>
    <mergeCell ref="C117:D117"/>
  </mergeCells>
  <pageMargins left="0.70866141732283472" right="0.70866141732283472" top="0.74803149606299213" bottom="0.74803149606299213" header="0.31496062992125984" footer="0.31496062992125984"/>
  <pageSetup paperSize="9" scale="64" orientation="portrait" horizontalDpi="4294967294" r:id="rId1"/>
  <rowBreaks count="1" manualBreakCount="1">
    <brk id="91" max="13" man="1"/>
  </rowBreaks>
  <colBreaks count="1" manualBreakCount="1">
    <brk id="14" max="70" man="1"/>
  </colBreaks>
  <drawing r:id="rId2"/>
  <legacyDrawing r:id="rId3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3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/jmuU0+X18ivBh5mVkveGCPdyo2SgVBSOjAdtoxOqcM=</DigestValue>
    </Reference>
    <Reference Type="http://www.w3.org/2000/09/xmldsig#Object" URI="#idOfficeObject">
      <DigestMethod Algorithm="http://www.w3.org/2001/04/xmlenc#sha256"/>
      <DigestValue>TLgkevu844FtWhE2sxKHQ9NTJRX4DcpcFKtMuJb/3wA=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Uw+EtGi0tXLqyBPwpqVidX3ZknW1ze9i7o2qLQ0orMA=</DigestValue>
    </Reference>
    <Reference Type="http://www.w3.org/2000/09/xmldsig#Object" URI="#idValidSigLnImg">
      <DigestMethod Algorithm="http://www.w3.org/2001/04/xmlenc#sha256"/>
      <DigestValue>MARNQUSkU6wBAkp/fpyCR0FZCP2xJItBZYzeyO+BOnE=</DigestValue>
    </Reference>
    <Reference Type="http://www.w3.org/2000/09/xmldsig#Object" URI="#idInvalidSigLnImg">
      <DigestMethod Algorithm="http://www.w3.org/2001/04/xmlenc#sha256"/>
      <DigestValue>Lu1km9SbABbMy7uaro9k0W/AG0DRYhl0xeTuY64GTa8=</DigestValue>
    </Reference>
  </SignedInfo>
  <SignatureValue>XIqZ6uE+0kR9K3g47/jqVcNp8aex262fsY/LzJZbBwlqN+uP5mdaNtilRhLjUG/mP9rhDCw0Eoox
NQl4QcQyPwtuSBlJagS/yQ+yPAbpW34Je79Jsbzr464PGaVx9hJlwYXblj6RnJRkMBfv8+QY+siz
wu3IelBdK/oWhqtCXIx371aYrJ9JmGlERkvMLRsIhciKWQgfIlQ26o4h/GjJ0S9Z+AzgN+9RbTpq
aQ1vx53Cnv1CG5Wd/nCJ7Enu//mcZvxEXHBGPKmtaxWFhe/HOttu5tNzS3Q5Ba1dF6s1qTQEBbet
x1yQyNXyzbK0kU4pSl7lLLO6XsIHNx7k3HOtuA==</SignatureValue>
  <KeyInfo>
    <X509Data>
      <X509Certificate>MIIHpTCCBY2gAwIBAgIQXukA4UI7/5pC4oW16PhfFTANBgkqhkiG9w0BAQsFADCBhTELMAkGA1UEBhMCUFkxDTALBgNVBAoTBElDUFAxODA2BgNVBAsTL1ByZXN0YWRvciBDdWFsaWZpY2FkbyBkZSBTZXJ2aWNpb3MgZGUgQ29uZmlhbnphMRUwEwYDVQQDEwxDT0RFMTAwIFMuQS4xFjAUBgNVBAUTDVJVQzgwMDgwNjEwLTcwHhcNMjMwNTI1MjEwMDA3WhcNMjUwNTI1MjEwMDA3WjCBujELMAkGA1UEBhMCUFkxNjA0BgNVBAoMLUNFUlRJRklDQURPIENVQUxJRklDQURPIERFIEZJUk1BIEVMRUNUUsOTTklDQTELMAkGA1UECxMCRjIxFjAUBgNVBAQTDUFOR1VMTyBSSVZFUkExFTATBgNVBCoTDExVSVMgRVJORVNUTzEjMCEGA1UEAxMaTFVJUyBFUk5FU1RPIEFOR1VMTyBSSVZFUkExEjAQBgNVBAUTCUNJODMwNzg4MTCCASIwDQYJKoZIhvcNAQEBBQADggEPADCCAQoCggEBALgDf2zn8PhRTQlueximUbdgLJEUn4ANMNMs3QAC5MttwdSXynjGbZN6JLnf8QRXwWkoli9TwDd5EN/FoIOcG4E1S96w23K9mYbh4M50sxqfyCTDm1+QXu65Ki3Uvl5sWnd8AFddOFkvy6LYcEDPA5xtpQoTLAgTGFxwWQecvndOoPmNsblPWACRBAnI2es4POy6+b+op9InoS8VTNhpc5SgU00pNmMCYTyJBXPH7IKpQXftX9Py21KZG0CgVSQ2j/0eHyX4qDI56ofnqLRVXB9ybLJ5paUDTNrCojtM5nuRzy4Fm4gqTgxCscQdJlrnuLzDcN4GTRQLdLLwyc3qaAsCAwEAAaOCAtgwggLUMAwGA1UdEwEB/wQCMAAwHQYDVR0OBBYEFOd4ogergLrBN6n1nbPZ+bVtEugzMB8GA1UdIwQYMBaAFL41VGJoYOcm0zHBX5ex4vZkzgf1MA4GA1UdDwEB/wQEAwIF4DBPBgNVHREESDBGgRdMVUlTQU5HVUxPLkxBQEdNQUlM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sFAAOCAgEAg/e89cBIyCR/gty9zoQNZzI899qQ8+kLetmwTqc+dn+AP3SkNUb6bWGWKczgLNliDP799kN/y9qtyk5u87sgZwjNC0dsnvkTdbqh9oBy8g7/UAdmdiSJbmDuVb8H5uZjpnq5lyL3Vs0cjws8I0UJgFSbTYxGg59hozqB/E1pEP9M2T/pELgT92yVbTz/5oSxrR/o3QEWmkdVkE3XqsWsmS4GjGwexTYEupiRKL2QgMC1H5wbKVIxKd2S+PS/GrDVKEBME4vFB14Chn0t874wakvFkIhggU4cgY4+QFGV/hWQYISsbrMUmtHKEQd3jF3b+IWXn/U2RNMXiGQmFEW2l2iaS6PdksL86ByoGo4avHvK393a4idIr4WIRGTy1ivLhoour1LMghP19n6r1vIza+6oWeN4JQ0N95IvaMvGl6lh9FraqUgZca8Bq9c+pXjvGj7byOTgFx+I8QVJncPAv379cz7GrKgbG/7f8hXgRpuWdElFCpFKZ7O7aVD3udNy9jbxMznS1zMs3mbzj42KjqVgfsWx1YwuPmz2eG0NAxzkv4fERM12mfQBqFGYg6IscmF39t9uWxnKv+2cjOGeQCPckGLL9ldriHKBIp12a1rr6N+3Y1+kJOIJoDKRxf7QvOU5RwUdVDsg4Zw1A7dOlzPv5LyJz8ANw7z3ACvpQdE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hMms2rJZ73laiB1YxUwfTUYGSzcNvXoOrzpzFcqfFIM=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NQIlQasDlRF8OLsTe+ZcAC05fxUsNNa9M8xI836pNIM=</DigestValue>
      </Reference>
      <Reference URI="/xl/drawings/vmlDrawing1.vml?ContentType=application/vnd.openxmlformats-officedocument.vmlDrawing">
        <DigestMethod Algorithm="http://www.w3.org/2001/04/xmlenc#sha256"/>
        <DigestValue>cyTdctSocld5PNGz9RfeZNwiIiP7dtQXwYC0K2AsZdA=</DigestValue>
      </Reference>
      <Reference URI="/xl/media/image1.jpeg?ContentType=image/jpeg">
        <DigestMethod Algorithm="http://www.w3.org/2001/04/xmlenc#sha256"/>
        <DigestValue>BYUGNaHOMLN7Oy1SWoQjD7Z6UKoFMbk6V0qk/PZ3S2s=</DigestValue>
      </Reference>
      <Reference URI="/xl/media/image2.emf?ContentType=image/x-emf">
        <DigestMethod Algorithm="http://www.w3.org/2001/04/xmlenc#sha256"/>
        <DigestValue>+728IeWR3HwxfcJsS0QLDEDdOOZTMWuVq9koIL4A78U=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gDpQArFeQDeVFfcVxuOZYTF2QBq/xbGmLct6kyiAQxw=</DigestValue>
      </Reference>
      <Reference URI="/xl/styles.xml?ContentType=application/vnd.openxmlformats-officedocument.spreadsheetml.styles+xml">
        <DigestMethod Algorithm="http://www.w3.org/2001/04/xmlenc#sha256"/>
        <DigestValue>1kIoCGieXAZjO3yRR2d9McUwzQwsk4jkQi6YravlMNs=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yYGKudkvITGISt62AGpBWxXCPQASE/sTDIIKN0KK/1U=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sheet1.xml?ContentType=application/vnd.openxmlformats-officedocument.spreadsheetml.worksheet+xml">
        <DigestMethod Algorithm="http://www.w3.org/2001/04/xmlenc#sha256"/>
        <DigestValue>WhO/ov1WcGmMOYms4Kk0z78u5m70CQJ2T9MKRAPwFAQ=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2024-04-01T14:30:28Z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{ED081914-35FA-420F-81C2-E664A71386BC}</SetupID>
          <SignatureText>Luis Angulo</SignatureText>
          <SignatureImage/>
          <SignatureComments/>
          <WindowsVersion>10.0</WindowsVersion>
          <OfficeVersion>16.0.17328/26</OfficeVersion>
          <ApplicationVersion>16.0.17328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2024-04-01T14:30:28Z</xd:SigningTime>
          <xd:SigningCertificate>
            <xd:Cert>
              <xd:CertDigest>
                <DigestMethod Algorithm="http://www.w3.org/2001/04/xmlenc#sha256"/>
                <DigestValue>7l2NjBe2BDJTwrD00oTP1skTLi+yJaXy9XGLFDVi4iE=</DigestValue>
              </xd:CertDigest>
              <xd:IssuerSerial>
                <X509IssuerName>SERIALNUMBER=RUC80080610-7, CN=CODE100 S.A., OU=Prestador Cualificado de Servicios de Confianza, O=ICPP, C=PY</X509IssuerName>
                <X509SerialNumber>126157254618655816920518746193977171733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D8BAACfAAAAAAAAAAAAAABmFgAALAsAACBFTUYAAAEAWBoAAKI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wAAAAFAAAAMQEAABUAAAD8AAAABQAAADY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wAAAAFAAAAMgEAABYAAAAlAAAADAAAAAEAAABUAAAAfAAAAP0AAAAFAAAAMAEAABUAAAABAAAAVVWPQYX2jkH9AAAABQAAAAgAAABMAAAAAAAAAAAAAAAAAAAA//////////9cAAAAMQAvADQALwAyADAAMgA0AAcAAAAF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iMh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CXAAAAVgAAADAAAAA7AAAAaAAAABwAAAAhAPAAAAAAAAAAAAAAAIA/AAAAAAAAAAAAAIA/AAAAAAAAAAAAAAAAAAAAAAAAAAAAAAAAAAAAAAAAAAAlAAAADAAAAAAAAIAoAAAADAAAAAQAAABSAAAAcAEAAAQAAADs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YAAAAVwAAACUAAAAMAAAABAAAAFQAAACQAAAAMQAAADsAAACWAAAAVgAAAAEAAABVVY9BhfaOQTEAAAA7AAAACwAAAEwAAAAAAAAAAAAAAAAAAAD//////////2QAAABMAHUAaQBzACAAQQBuAGcAdQBsAG8AUjIJAAAACwAAAAUAAAAIAAAABQAAAA0AAAALAAAADAAAAAsAAAAFAAAADA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OAAAAYQAAADEBAABxAAAADgAAAGEAAAAkAQAAEQAAACEA8AAAAAAAAAAAAAAAgD8AAAAAAAAAAAAAgD8AAAAAAAAAAAAAAAAAAAAAAAAAAAAAAAAAAAAAAAAAACUAAAAMAAAAAAAAgCgAAAAMAAAABQ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nAAAAA8AAAB2AAAAYgAAAIYAAAABAAAAVVWPQYX2jkEPAAAAdgAAAA0AAABMAAAAAAAAAAAAAAAAAAAA//////////9oAAAAUgBlAHAAcgBlAHMAZQBuAHQAYQBuAHQAZQA9IggAAAAHAAAACAAAAAUAAAAHAAAABgAAAAcAAAAHAAAABAAAAAcAAAAHAAAABAAAAAcAAABLAAAAQAAAADAAAAAFAAAAIAAAAAEAAAABAAAAEAAAAAAAAAAAAAAAQAEAAKAAAAAAAAAAAAAAAEABAACgAAAAJQAAAAwAAAACAAAAJwAAABgAAAAFAAAAAAAAAP///wAAAAAAJQAAAAwAAAAFAAAATAAAAGQAAAAOAAAAiwAAABoBAACbAAAADgAAAIsAAAANAQAAEQAAACEA8AAAAAAAAAAAAAAAgD8AAAAAAAAAAAAAgD8AAAAAAAAAAAAAAAAAAAAAAAAAAAAAAAAAAAAAAAAAACUAAAAMAAAAAAAAgCgAAAAMAAAABQAAACUAAAAMAAAAAQAAABgAAAAMAAAAAAAAABIAAAAMAAAAAQAAABYAAAAMAAAAAAAAAFQAAAA4AQAADwAAAIsAAAAZAQAAmwAAAAEAAABVVY9BhfaOQQ8AAACLAAAAJwAAAEwAAAAEAAAADgAAAIsAAAAbAQAAnAAAAJwAAABGAGkAcgBtAGEAZABvACAAcABvAHIAOgAgAEwAVQBJAFMAIABFAFIATgBFAFMAVABPACAAQQBOAEcAVQBMAE8AIABSAEkAVgBFAFIAQQAiLwYAAAADAAAABQAAAAsAAAAHAAAACAAAAAgAAAAEAAAACAAAAAgAAAAFAAAAAwAAAAQAAAAGAAAACQAAAAMAAAAHAAAABAAAAAcAAAAIAAAACgAAAAcAAAAHAAAABwAAAAoAAAAEAAAACAAAAAoAAAAJAAAACQAAAAYAAAAKAAAABAAAAAgAAAADAAAACAAAAAcAAAAIAAAACAAAABYAAAAMAAAAAAAAACUAAAAMAAAAAgAAAA4AAAAUAAAAAAAAABAAAAAUAAAA</Object>
  <Object Id="idInvalidSigLnImg">AQAAAGwAAAAAAAAAAAAAAD8BAACfAAAAAAAAAAAAAABmFgAALAsAACBFTUYAAAEA0B8AAKk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KAEAAAQAAAABQAAAB8AAAAUAAAAEAAAAAUAAAAQAAAAEAAAAAAA/wEAAAAAAAAAAAAAgD8AAAAAAAAAAAAAgD8AAAAAAAAAAP///wAAAAAAbAAAADQAAACgAAAAAAQAABAAAAAQAAAAKAAAABAAAAAQAAAAAQAgAAMAAAAABAAAAAAAAAAAAAAAAAAAAAAAAAAA/wAA/wAA/wAAAAAAAAAAAAAAAAAAAAAAAAArLCzDCwsLMQAAAAAAAAAAAAAAAC0us8ETE0tRAAAAAAAAAAAAAAAAExNLUS0us8EAAAAAAAAAAAAAAAAAAAAAODo6/z5AQPkhIiKXCwsLMQYGBhwTE0tRNTfW5hMTS1EAAAAAExNLUTU31uYTE0tRAAAAAAAAAAAAAAAAAAAAADg6Ov/l5eX/dHZ2+Dg6Ov+DhITmHh4eHxMTS1E1N9bmHh93gDU31uYTE0tRAAAAAAAAAAAAAAAAAAAAAAAAAAA4Ojr/+vr6//r6+v/6+vr/+vr6/8HBwcUAAAAAHh93gDs97f8eH3eAAAAAAAAAAAAAAAAAAAAAAAAAAAAAAAAAODo6//r6+v/6+vr/+vr6/97e3uIeHh4fExNLUTU31uYeH3eANTfW5hMTS1EAAAAAAAAAAAAAAAAAAAAAAAAAADg6Ov/6+vr/+vr6/97e3uIeHh4fExNLUTU31uYTE0tRAAAAABMTS1E1N9bmExNLUQAAAAAAAAAAAAAAAAAAAAA4Ojr/+vr6//r6+v88PDw9AAAAAC0us8ETE0tRAAAAAAAAAAAAAAAAExNLUS0us8EAAAAAAAAAAAAAAAAAAAAAODo6/5GSkv9OUFD/VFZW+iEhITgAAAAABgYGHAAAAAAAAAAAAAAAAAAAAAAAAAAAAAAAAAAAAAAAAAAAAAAAADg6Ov9xcnL/1dXV//r6+v/MzMzlOzs7UkRGRukAAAAAAAAAAAAAAAAAAAAAAAAAAAAAAAAAAAAAAAAAAB4fH4poaWn3+vr6//r6+v/6+vr/+vr6//r6+v9oaWn3Hh8figAAAAAAAAAAAAAAAAAAAAAAAAAAAAAAAAAAAABCRETy1dXV//r6+v/6+vr/+vr6//r6+v/6+vr/1dXV/0JERPIAAAAAAAAAAAAAAAAAAAAAAAAAAAAAAAAAAAAAODo6//r6+v/6+vr/+vr6//r6+v/6+vr/+vr6//r6+v84Ojr/AAAAAAAAAAAAAAAAAAAAAAAAAAAAAAAAAAAAAERGRvTV1dX/+vr6//r6+v/6+vr/+vr6//r6+v/V1dX/REZG9AAAAAAAAAAAAAAAAAAAAAAAAAAAAAAAAAAAAAAsLS2Ybm9v/Pr6+v/6+vr/+vr6//r6+v/6+vr/bm9v/CwtLZgAAAAAAAAAAAAAAAAAAAAAAAAAAAAAAAAAAAAABgYGHERGRulub2/81dXV//r6+v/V1dX/bm9v/EdJSewGBgYcAAAAAAAAAAAAAAAAAAAAAAAAAAAAAAAAAAAAAAAAAAAGBgYcOjs7pkVHR/Y4Ojr/RUdH9jo7O6YGBgYcAAAAAAAAAAAAAAAAAAAAAAAAAAAnAAAAGAAAAAEAAAAAAAAA////AAAAAAAlAAAADAAAAAEAAABMAAAAZAAAADAAAAAFAAAAigAAABUAAAAwAAAABQAAAFs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YX2jkExAAAABQAAAA8AAABMAAAAAAAAAAAAAAAAAAAA//////////9sAAAARgBpAHIAbQBhACAAbgBvACAAdgDhAGwAaQBkAGEANDI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DAz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JcAAABWAAAAMAAAADsAAABo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JgAAABXAAAAJQAAAAwAAAAEAAAAVAAAAJAAAAAxAAAAOwAAAJYAAABWAAAAAQAAAFVVj0GF9o5BMQAAADsAAAALAAAATAAAAAAAAAAAAAAAAAAAAP//////////ZAAAAEwAdQBpAHMAIABBAG4AZwB1AGwAbwBLSQkAAAALAAAABQAAAAgAAAAFAAAADQAAAAsAAAAMAAAACwAAAAUAAAAM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cAAAADwAAAHYAAABiAAAAhgAAAAEAAABVVY9BhfaOQQ8AAAB2AAAADQAAAEwAAAAAAAAAAAAAAAAAAAD//////////2gAAABSAGUAcAByAGUAcwBlAG4AdABhAG4AdABlADhCCAAAAAcAAAAIAAAABQAAAAcAAAAGAAAABwAAAAcAAAAEAAAABwAAAAcAAAAEAAAABwAAAEsAAABAAAAAMAAAAAUAAAAgAAAAAQAAAAEAAAAQAAAAAAAAAAAAAABAAQAAoAAAAAAAAAAAAAAAQAEAAKAAAAAlAAAADAAAAAIAAAAnAAAAGAAAAAUAAAAAAAAA////AAAAAAAlAAAADAAAAAUAAABMAAAAZAAAAA4AAACLAAAAGgEAAJsAAAAOAAAAiwAAAA0BAAARAAAAIQDwAAAAAAAAAAAAAACAPwAAAAAAAAAAAACAPwAAAAAAAAAAAAAAAAAAAAAAAAAAAAAAAAAAAAAAAAAAJQAAAAwAAAAAAACAKAAAAAwAAAAFAAAAJQAAAAwAAAABAAAAGAAAAAwAAAAAAAAAEgAAAAwAAAABAAAAFgAAAAwAAAAAAAAAVAAAADgBAAAPAAAAiwAAABkBAACbAAAAAQAAAFVVj0GF9o5BDwAAAIsAAAAnAAAATAAAAAQAAAAOAAAAiwAAABsBAACcAAAAnAAAAEYAaQByAG0AYQBkAG8AIABwAG8AcgA6ACAATABVAEkAUwAgAEUAUgBOAEUAUwBUAE8AIABBAE4ARwBVAEwATwAgAFIASQBWAEUAUgBBADo1BgAAAAMAAAAFAAAACwAAAAcAAAAIAAAACAAAAAQAAAAIAAAACAAAAAUAAAADAAAABAAAAAYAAAAJAAAAAwAAAAcAAAAEAAAABwAAAAgAAAAKAAAABwAAAAcAAAAHAAAACgAAAAQAAAAIAAAACgAAAAkAAAAJAAAABgAAAAoAAAAEAAAACAAAAAMAAAAIAAAABwAAAAgAAAAIAAAAFgAAAAwAAAAAAAAAJQAAAAwAAAACAAAADgAAABQAAAAAAAAAEAAAABQAAAA=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snkz4TNHRCQFT60OAL+0YQKRJCRz8Ng1DkLpqOSlUcBXXdyI27SdwmtpP/MnPfdGuRgJN0YwHwr6
SsZyUkeHsw==</DigestValue>
    </Reference>
    <Reference Type="http://www.w3.org/2000/09/xmldsig#Object" URI="#idOfficeObject">
      <DigestMethod Algorithm="http://www.w3.org/2001/04/xmlenc#sha512"/>
      <DigestValue>xhQyOKCq4B5P4rYoLtc1kH+KbojmJb292MEKMvaX+pGeeOZPki0dyPudcjnAYxMDdRDjRcQjLONR
sxdy8hLIdQ==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kSScQBseKEp7/1jN3AntV78rXbL5XEdgus6qKFB9KPBAEFC6191TCT1Gx4FsrQ0B32ZR0uuMOE0A
TV9AA9E78g==</DigestValue>
    </Reference>
    <Reference Type="http://www.w3.org/2000/09/xmldsig#Object" URI="#idValidSigLnImg">
      <DigestMethod Algorithm="http://www.w3.org/2001/04/xmlenc#sha512"/>
      <DigestValue>LkJgoMVydrB0Mfy2cykNuIeZPFctbmrXFutfq1PcfBBXq4QOXaxU2ss41h46S/aj34cGcBNKn2PC
wn9ymKDVBw==</DigestValue>
    </Reference>
    <Reference Type="http://www.w3.org/2000/09/xmldsig#Object" URI="#idInvalidSigLnImg">
      <DigestMethod Algorithm="http://www.w3.org/2001/04/xmlenc#sha512"/>
      <DigestValue>oSVru4YnTuCcbBbF7vkLGbPQPfAoSorUC/XyanwcmDrfOL7gaCCsviX8V+zohdvvVxevni/D6qXA
YY64tqPkGQ==</DigestValue>
    </Reference>
  </SignedInfo>
  <SignatureValue>yRsPP46Mp3aMCoJEKD4/DlMnkcWCMznldFcfXHUNO+55DQRxjHKwOUXkNlk69Gwzlf5OSANIbyS6
YiAhu+SzG/fa1qP2p1wigUfuJqTfnaJia3KxBW3Kl/pttKRIQq0yxpy6gGFRGj+tPC/XUQYmVoY+
nQD0U0c3rIx7c8SxV+gpKzL4plEoR3AoWLgIyCd1s3R4ChLMt10aAdRf1aIc7gphQFuHI97OEa8X
e3DotrERIELnWf+ZT+OomDqZ52xTL6Mi2/8MOBkUEeuWyTzyGTkZUnUUTrtrXpstsYwW+86TGxn7
+NdWpOzDoToCYIvJZpmE3ESTBI2nUqCG+UN5qA==</SignatureValue>
  <KeyInfo>
    <X509Data>
      <X509Certificate>MIIHmjCCBYKgAwIBAgIQaKxJ7BlCVZtE34UwqXs9QjANBgkqhkiG9w0BAQ0FADCBhTELMAkGA1UEBhMCUFkxDTALBgNVBAoTBElDUFAxODA2BgNVBAsTL1ByZXN0YWRvciBDdWFsaWZpY2FkbyBkZSBTZXJ2aWNpb3MgZGUgQ29uZmlhbnphMRUwEwYDVQQDEwxDT0RFMTAwIFMuQS4xFjAUBgNVBAUTDVJVQzgwMDgwNjEwLTcwHhcNMjQwMjA1MTkwODEzWhcNMjYwMjA1MTkwODEzWjCBqTELMAkGA1UEBhMCUFkxNjA0BgNVBAoMLUNFUlRJRklDQURPIENVQUxJRklDQURPIERFIEZJUk1BIEVMRUNUUsOTTklDQTELMAkGA1UECxMCRjIxDTALBgNVBAQTBE1FWkExFTATBgNVBCoTDFBBT0xBIEFOQUxJQTEbMBkGA1UEAxMSUEFPTEEgQU5BTElBICBNRVpBMRIwEAYDVQQFEwlDSTI1MjUyMDAwggEiMA0GCSqGSIb3DQEBAQUAA4IBDwAwggEKAoIBAQDoEFjPa52hzSyNTS36QR+G9lBMaVvsaCeYhYhaK5QwFZDLj1RruAO47onpWkzg9brxiHxqSHcHbk82XObmGRRpUniuQer17XmfblegVgVwVM2nMHqDArhoocpE1J3EzlZXGKcD2v1bLBjez4R7BBRDiPMFN0HZ3GQ/7TtQkWJrBD0HAiQuGn2Qt3p+1fa5g3Ewhv60iB/fDvp/6vhs2GasJdPrvnthFmgJ9Dy/95vCzYBTM+NUOLFz06gLb5XEDV/2Who2Qg4Kq5l8+plD5jTu7kOTF+Har6gwbV1zzAJx5OuoIkUDTHjQrHXFNPE0Mr3PDTV2j+8yCXNDVk62CxSzAgMBAAGjggLeMIIC2jAMBgNVHRMBAf8EAjAAMB0GA1UdDgQWBBSnHVA9k4UaMQH36A2oON/wvVVoUTAfBgNVHSMEGDAWgBS+NVRiaGDnJtMxwV+XseL2ZM4H9TAOBgNVHQ8BAf8EBAMCBeAwVQYDVR0RBE4wTIEdUEFPTEEuTUVaQUBVRU5PSE9MRElORy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/BBYwFAYIKwYBBQUHAwIGCCsGAQUFBwMEMIGJBggrBgEFBQcBAQR9MHswOQYIKwYBBQUHMAGGLWh0dHA6Ly9vY3NwLmNvZGUxMDAuY29tLnB5L29jc3AvY2EtY29kZTEwMC1zYTA+BggrBgEFBQcwAoYyaHR0cDovL3BjYTEuY29kZTEwMC5jb20ucHkvY2VydHMvY2EtY29kZTEwMC1zYS5jZXIwDQYJKoZIhvcNAQENBQADggIBAGl8Hs4GSrkQawAszlzISD9cgMF+dx6S2/c5G0LUOPicPQrX4JF3qMb0Uf2BSn1qqec88AD7XyM8djzfPLt+Etj8g8WYnvZ6diArCUnQ8zyUgodo/t4uW9jlMhqc7f9utlXrh5LFyEv27Qyx7muIUEkc2Av9ewpsvbYsB3Nj/XArHQEzsBQ5D5sC06F1CwLzKe8KIPDiMw/OLI6/lQD3p9SjUxfy97dNtx2xwRRpCeZTUeKoK3W+Eq8qmwwHAcZQ/wPzHT2ujqdwGGBVd79irYH79nFtPA1L8Vth0QyP78PGEF5gtfs9pcKAA5qd0l6+MQYnW8rb2qf+LVqbDiLDvBHhhzwiSRae/07ORnJHhVFqBqMQfIMBM0ji6IeCbGB7f1/46Pg3JBiDfxxana04tyRzBjqZO0Bk4pIivtF0KabAwGlAMmwNxdcjr/AqLG7UXPXuHr/pXWhtCSd/1ceBYH5PUXzrMTMD99PEq1ukzya/5YiYqm2zkRgPLGoxH1ePWQZoruTWAUFJfdF7LsVhqGyRN9BC49tbraT36dY17UpsaLbuuDUOjYAH/2WCUVZZYFfGHZ1Oi0wGmqRkY9dmweAZWv+awVEiXPsMEswOYsxO05ZFzunr62vcGnS9qmnNn/BdqnfhCFT7qlrSAPbQXzwdMm+2cIJFwOqtPyk+CE/+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60iG7tq6b7HXfye46WAib7Xh//yu/eX23P+6V5b5mO4u/VMlLBr0QwTGHtiJ+1M3q3LlsDzbXOQ5W8JigSDCVg==</DigestValue>
      </Reference>
      <Reference URI="/xl/calcChain.xml?ContentType=application/vnd.openxmlformats-officedocument.spreadsheetml.calcChain+xml">
        <DigestMethod Algorithm="http://www.w3.org/2001/04/xmlenc#sha512"/>
        <DigestValue>lEfNR1ww/hPG9ReghB0DP29ZzAvO/MmkZRrkVogKQ0LMXDb3tJTTtlkeSpDwfsubLU06S46obS7ZhhEcM/ukng==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bVQDkAb+QSU0csE/MBmoCK7miGS1QAu+hcSIIBGdhwXY3tOcaxfb1MA8dFtspSVzO7nkHsugpb+9p7w2Wyw3XA==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+AjIm+0CYCoSh3SDy8tysplnUZmjZDgqLDcHLk5jcl5ZcmB7A86lk1m2cRmxuICh45hflMT0dK63Zl0kBg7tFA==</DigestValue>
      </Reference>
      <Reference URI="/xl/drawings/drawing1.xml?ContentType=application/vnd.openxmlformats-officedocument.drawing+xml">
        <DigestMethod Algorithm="http://www.w3.org/2001/04/xmlenc#sha512"/>
        <DigestValue>nMxh1JSp3h9K73asfhb9MHLpOwCmp+7NgYZJq6olnedHONQswadI5S1Ip4276zbENDv7EaTM5rbEMUY9eLOVRg==</DigestValue>
      </Reference>
      <Reference URI="/xl/drawings/vmlDrawing1.vml?ContentType=application/vnd.openxmlformats-officedocument.vmlDrawing">
        <DigestMethod Algorithm="http://www.w3.org/2001/04/xmlenc#sha512"/>
        <DigestValue>d+s9Kq/2P0EyF+36NLkWilcrEkePbKVPifg8mQ8UB7sxVBAFP9kCP3Qef/mdKZzqmsG5nJVYBIdssIOc2MQL9A==</DigestValue>
      </Reference>
      <Reference URI="/xl/media/image1.jpeg?ContentType=image/jpeg">
        <DigestMethod Algorithm="http://www.w3.org/2001/04/xmlenc#sha512"/>
        <DigestValue>TmnINEqS0r+jtFQeX/m7R3dwQJL7qi9qn2LKgzqlp0REihmxpjIHPmZ8rWt+T812VEJiHknM6yk04vBd1E/PzA==</DigestValue>
      </Reference>
      <Reference URI="/xl/media/image2.emf?ContentType=image/x-emf">
        <DigestMethod Algorithm="http://www.w3.org/2001/04/xmlenc#sha512"/>
        <DigestValue>HA+FSDRyk6xgLnQdmqR9vKZN5mRztk0wQ5AEdox6VDftQ+sJJlMDbnQ4YvaViGGsXAyrkSO6tUq7jAGsdFHnNg==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xqgyM31j9yLEKRfv0Tcwq74LL0DUYF46B8AXWwG6JjMc+8D24P0K8YAVa+imHubDUIm+Ll81w0DxDnF7KTmj1Q==</DigestValue>
      </Reference>
      <Reference URI="/xl/sharedStrings.xml?ContentType=application/vnd.openxmlformats-officedocument.spreadsheetml.sharedStrings+xml">
        <DigestMethod Algorithm="http://www.w3.org/2001/04/xmlenc#sha512"/>
        <DigestValue>42pIGhwQS+at4XH/yYI/9Y4e4qYC6+s6f5VrlOdizlbZA7paMAcganjypCqxE5YxWqrccP+xsjCoog9ZylgANA==</DigestValue>
      </Reference>
      <Reference URI="/xl/styles.xml?ContentType=application/vnd.openxmlformats-officedocument.spreadsheetml.styles+xml">
        <DigestMethod Algorithm="http://www.w3.org/2001/04/xmlenc#sha512"/>
        <DigestValue>gEn3vzFhYRP8UgkFsnLJ8/B08tXZcHQZLzM+eXINcWHFOJlnm9qCynBj2z6ZRxFUKOY7AKf01K9sKYUukJpf+g==</DigestValue>
      </Reference>
      <Reference URI="/xl/theme/theme1.xml?ContentType=application/vnd.openxmlformats-officedocument.theme+xml">
        <DigestMethod Algorithm="http://www.w3.org/2001/04/xmlenc#sha512"/>
        <DigestValue>w79sm2PLgAHq+YOFzdrYRonb1IjyCibJuB30g4ccEjXLbhil0bTD5GghgzEheIXHxa0Fx8eY7BFZdjPUCDC9tQ==</DigestValue>
      </Reference>
      <Reference URI="/xl/workbook.xml?ContentType=application/vnd.openxmlformats-officedocument.spreadsheetml.sheet.main+xml">
        <DigestMethod Algorithm="http://www.w3.org/2001/04/xmlenc#sha512"/>
        <DigestValue>mZsV1YubsEzOB0UrBHfcbUBZMnRKnY0AOdvT/owkZ811adAYOi3ploY9Dy0rFBn0TPCAVyJBXawtf54ZbhjsLg==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qUem5huglgqa8b/GB3VJbkgBZpn1d17blgEkp0/0hLR0D/VxmL3bcE4PTVRuOXnWxBmUUO63vqT+GQOwIjVPFg==</DigestValue>
      </Reference>
      <Reference URI="/xl/worksheets/sheet1.xml?ContentType=application/vnd.openxmlformats-officedocument.spreadsheetml.worksheet+xml">
        <DigestMethod Algorithm="http://www.w3.org/2001/04/xmlenc#sha512"/>
        <DigestValue>2WaH74DqTg3S+Mmyh82C2ycfksfGpO6a0P2MsAqA1FA3+mT9x367/MAlIGkbL/0MoKs0NkIs+hK5E+LloPIK3g==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2024-04-02T16:10:41Z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{C83FDBDB-9E20-494C-855E-7F04C58ADA1B}</SetupID>
          <SignatureText>Paola Meza</SignatureText>
          <SignatureImage/>
          <SignatureComments/>
          <WindowsVersion>10.0</WindowsVersion>
          <OfficeVersion>16.0.17328/26</OfficeVersion>
          <ApplicationVersion>16.0.17328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2024-04-02T16:10:41Z</xd:SigningTime>
          <xd:SigningCertificate>
            <xd:Cert>
              <xd:CertDigest>
                <DigestMethod Algorithm="http://www.w3.org/2001/04/xmlenc#sha512"/>
                <DigestValue>gJNk4i9lHlZtv/2ZkqOrX7zIN0WAJBIasUatq0pH1e2PqGKX72P0NpraTS0C+oaOdMJKw3r4gNoXVRCRRrnldg==</DigestValue>
              </xd:CertDigest>
              <xd:IssuerSerial>
                <X509IssuerName>SERIALNUMBER=RUC80080610-7, CN=CODE100 S.A., OU=Prestador Cualificado de Servicios de Confianza, O=ICPP, C=PY</X509IssuerName>
                <X509SerialNumber>139134285942863979687415199210405576002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D8BAACfAAAAAAAAAAAAAABmFgAALAsAACBFTUYAAAEAIBoAAKI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wAAAAFAAAAMQEAABUAAAD8AAAABQAAADY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wAAAAFAAAAMgEAABYAAAAlAAAADAAAAAEAAABUAAAAfAAAAP0AAAAFAAAAMAEAABUAAAABAAAAVVWPQYX2jkH9AAAABQAAAAgAAABMAAAAAAAAAAAAAAAAAAAA//////////9cAAAAMgAvADQALwAyADAAMgA0AAcAAAAF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BaER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CVAAAAVgAAADAAAAA7AAAAZgAAABwAAAAhAPAAAAAAAAAAAAAAAIA/AAAAAAAAAAAAAIA/AAAAAAAAAAAAAAAAAAAAAAAAAAAAAAAAAAAAAAAAAAAlAAAADAAAAAAAAIAoAAAADAAAAAQAAABSAAAAcAEAAAQAAADs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WAAAAVwAAACUAAAAMAAAABAAAAFQAAACIAAAAMQAAADsAAACUAAAAVgAAAAEAAABVVY9BhfaOQTEAAAA7AAAACgAAAEwAAAAAAAAAAAAAAAAAAAD//////////2AAAABQAGEAbwBsAGEAIABNAGUAegBhAAsAAAAKAAAADAAAAAUAAAAKAAAABQAAABIAAAAKAAAACQAAAAo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JwAAAAPAAAAdgAAAGIAAACGAAAAAQAAAFVVj0GF9o5BDwAAAHYAAAANAAAATAAAAAAAAAAAAAAAAAAAAP//////////aAAAAFIAZQBwAHIAZQBzAGUAbgB0AGEAbgB0AGUAAAAIAAAABwAAAAgAAAAFAAAABwAAAAYAAAAHAAAABwAAAAQAAAAHAAAABwAAAAQAAAAHAAAASwAAAEAAAAAwAAAABQAAACAAAAABAAAAAQAAABAAAAAAAAAAAAAAAEABAACgAAAAAAAAAAAAAABAAQAAoAAAACUAAAAMAAAAAgAAACcAAAAYAAAABQAAAAAAAAD///8AAAAAACUAAAAMAAAABQAAAEwAAABkAAAADgAAAIsAAADfAAAAmwAAAA4AAACLAAAA0gAAABEAAAAhAPAAAAAAAAAAAAAAAIA/AAAAAAAAAAAAAIA/AAAAAAAAAAAAAAAAAAAAAAAAAAAAAAAAAAAAAAAAAAAlAAAADAAAAAAAAIAoAAAADAAAAAUAAAAlAAAADAAAAAEAAAAYAAAADAAAAAAAAAASAAAADAAAAAEAAAAWAAAADAAAAAAAAABUAAAACAEAAA8AAACLAAAA3gAAAJsAAAABAAAAVVWPQYX2jkEPAAAAiwAAAB8AAABMAAAABAAAAA4AAACLAAAA4AAAAJwAAACMAAAARgBpAHIAbQBhAGQAbwAgAHAAbwByADoAIABQAEEATwBMAEEAIABBAE4AQQBMAEkAQQAgACAATQBFAFoAQQAAAAYAAAADAAAABQAAAAsAAAAHAAAACAAAAAgAAAAEAAAACAAAAAgAAAAFAAAAAwAAAAQAAAAHAAAACAAAAAoAAAAGAAAACAAAAAQAAAAIAAAACgAAAAgAAAAGAAAAAwAAAAgAAAAEAAAABAAAAAwAAAAHAAAABwAAAAgAAAAWAAAADAAAAAAAAAAlAAAADAAAAAIAAAAOAAAAFAAAAAAAAAAQAAAAFAAAAA==</Object>
  <Object Id="idInvalidSigLnImg">AQAAAGwAAAAAAAAAAAAAAD8BAACfAAAAAAAAAAAAAABmFgAALAsAACBFTUYAAAEAqCAAAKk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hfaO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lQAAAFYAAAAwAAAAOwAAAGY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lgAAAFcAAAAlAAAADAAAAAQAAABUAAAAiAAAADEAAAA7AAAAlAAAAFYAAAABAAAAVVWPQYX2jkExAAAAOwAAAAoAAABMAAAAAAAAAAAAAAAAAAAA//////////9gAAAAUABhAG8AbABhACAATQBlAHoAYQALAAAACgAAAAwAAAAFAAAACgAAAAUAAAASAAAACgAAAAkAAAAK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cAAAADwAAAHYAAABiAAAAhgAAAAEAAABVVY9BhfaOQQ8AAAB2AAAADQAAAEwAAAAAAAAAAAAAAAAAAAD//////////2gAAABSAGUAcAByAGUAcwBlAG4AdABhAG4AdABlAAAACAAAAAcAAAAIAAAABQAAAAcAAAAGAAAABwAAAAcAAAAEAAAABwAAAAcAAAAEAAAABwAAAEsAAABAAAAAMAAAAAUAAAAgAAAAAQAAAAEAAAAQAAAAAAAAAAAAAABAAQAAoAAAAAAAAAAAAAAAQAEAAKAAAAAlAAAADAAAAAIAAAAnAAAAGAAAAAUAAAAAAAAA////AAAAAAAlAAAADAAAAAUAAABMAAAAZAAAAA4AAACLAAAA3wAAAJsAAAAOAAAAiwAAANIAAAARAAAAIQDwAAAAAAAAAAAAAACAPwAAAAAAAAAAAACAPwAAAAAAAAAAAAAAAAAAAAAAAAAAAAAAAAAAAAAAAAAAJQAAAAwAAAAAAACAKAAAAAwAAAAFAAAAJQAAAAwAAAABAAAAGAAAAAwAAAAAAAAAEgAAAAwAAAABAAAAFgAAAAwAAAAAAAAAVAAAAAgBAAAPAAAAiwAAAN4AAACbAAAAAQAAAFVVj0GF9o5BDwAAAIsAAAAfAAAATAAAAAQAAAAOAAAAiwAAAOAAAACcAAAAjAAAAEYAaQByAG0AYQBkAG8AIABwAG8AcgA6ACAAUABBAE8ATABBACAAQQBOAEEATABJAEEAIAAgAE0ARQBaAEEAAAAGAAAAAwAAAAUAAAALAAAABwAAAAgAAAAIAAAABAAAAAgAAAAIAAAABQAAAAMAAAAEAAAABwAAAAgAAAAKAAAABgAAAAgAAAAEAAAACAAAAAoAAAAIAAAABgAAAAMAAAAIAAAABAAAAAQAAAAMAAAABwAAAAcAAAAIAAAAFgAAAAwAAAAAAAAAJQAAAAwAAAACAAAADgAAABQAAAAAAAAAEAAAABQAAAA=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igrationWizIdVersion xmlns="7096b9f1-36fc-42b8-b97f-4ca560303cb7" xsi:nil="true"/>
    <MigrationWizId xmlns="7096b9f1-36fc-42b8-b97f-4ca560303cb7" xsi:nil="true"/>
    <MigrationWizIdPermissions xmlns="7096b9f1-36fc-42b8-b97f-4ca560303cb7" xsi:nil="true"/>
    <TaxCatchAll xmlns="9cf11455-5784-4d4f-b3f4-48fac2cc5ef5" xsi:nil="true"/>
    <lcf76f155ced4ddcb4097134ff3c332f xmlns="7096b9f1-36fc-42b8-b97f-4ca560303cb7">
      <Terms xmlns="http://schemas.microsoft.com/office/infopath/2007/PartnerControls"/>
    </lcf76f155ced4ddcb4097134ff3c332f>
    <lcf76f155ced4ddcb4097134ff3c332f0 xmlns="7096b9f1-36fc-42b8-b97f-4ca560303cb7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6DD89104831AE44BDCEB9454A50037F" ma:contentTypeVersion="16" ma:contentTypeDescription="Crear nuevo documento." ma:contentTypeScope="" ma:versionID="e8d31c280a7f39efbf3b99f752d35950">
  <xsd:schema xmlns:xsd="http://www.w3.org/2001/XMLSchema" xmlns:xs="http://www.w3.org/2001/XMLSchema" xmlns:p="http://schemas.microsoft.com/office/2006/metadata/properties" xmlns:ns2="7096b9f1-36fc-42b8-b97f-4ca560303cb7" xmlns:ns3="9cf11455-5784-4d4f-b3f4-48fac2cc5ef5" targetNamespace="http://schemas.microsoft.com/office/2006/metadata/properties" ma:root="true" ma:fieldsID="b3e31f628eebb596b5b7c429dfa6b4dc" ns2:_="" ns3:_="">
    <xsd:import namespace="7096b9f1-36fc-42b8-b97f-4ca560303cb7"/>
    <xsd:import namespace="9cf11455-5784-4d4f-b3f4-48fac2cc5ef5"/>
    <xsd:element name="properties">
      <xsd:complexType>
        <xsd:sequence>
          <xsd:element name="documentManagement">
            <xsd:complexType>
              <xsd:all>
                <xsd:element ref="ns2:MigrationWizId" minOccurs="0"/>
                <xsd:element ref="ns2:MigrationWizIdPermissions" minOccurs="0"/>
                <xsd:element ref="ns2:MigrationWizIdVersion" minOccurs="0"/>
                <xsd:element ref="ns2:lcf76f155ced4ddcb4097134ff3c332f0" minOccurs="0"/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96b9f1-36fc-42b8-b97f-4ca560303cb7" elementFormDefault="qualified">
    <xsd:import namespace="http://schemas.microsoft.com/office/2006/documentManagement/types"/>
    <xsd:import namespace="http://schemas.microsoft.com/office/infopath/2007/PartnerControls"/>
    <xsd:element name="MigrationWizId" ma:index="8" nillable="true" ma:displayName="MigrationWizId" ma:internalName="MigrationWizId">
      <xsd:simpleType>
        <xsd:restriction base="dms:Text"/>
      </xsd:simpleType>
    </xsd:element>
    <xsd:element name="MigrationWizIdPermissions" ma:index="9" nillable="true" ma:displayName="MigrationWizIdPermissions" ma:internalName="MigrationWizIdPermissions">
      <xsd:simpleType>
        <xsd:restriction base="dms:Text"/>
      </xsd:simpleType>
    </xsd:element>
    <xsd:element name="MigrationWizIdVersion" ma:index="10" nillable="true" ma:displayName="MigrationWizIdVersion" ma:internalName="MigrationWizIdVersion">
      <xsd:simpleType>
        <xsd:restriction base="dms:Text"/>
      </xsd:simpleType>
    </xsd:element>
    <xsd:element name="lcf76f155ced4ddcb4097134ff3c332f0" ma:index="11" nillable="true" ma:displayName="Etiquetas de imagen_0" ma:hidden="true" ma:internalName="lcf76f155ced4ddcb4097134ff3c332f0" ma:readOnly="false">
      <xsd:simpleType>
        <xsd:restriction base="dms:Note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7406ad80-da97-4b21-a9cd-2df379e2e6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f11455-5784-4d4f-b3f4-48fac2cc5ef5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64cee434-462a-4056-8185-71d7d89f23cc}" ma:internalName="TaxCatchAll" ma:showField="CatchAllData" ma:web="9cf11455-5784-4d4f-b3f4-48fac2cc5ef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AF6C135-2A9B-4238-8BB1-41E4DEF1F4F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B5F29EC-AB26-4DD9-A732-C6952414FD93}">
  <ds:schemaRefs>
    <ds:schemaRef ds:uri="http://schemas.microsoft.com/office/2006/metadata/properties"/>
    <ds:schemaRef ds:uri="http://schemas.microsoft.com/office/infopath/2007/PartnerControls"/>
    <ds:schemaRef ds:uri="7096b9f1-36fc-42b8-b97f-4ca560303cb7"/>
    <ds:schemaRef ds:uri="9cf11455-5784-4d4f-b3f4-48fac2cc5ef5"/>
  </ds:schemaRefs>
</ds:datastoreItem>
</file>

<file path=customXml/itemProps3.xml><?xml version="1.0" encoding="utf-8"?>
<ds:datastoreItem xmlns:ds="http://schemas.openxmlformats.org/officeDocument/2006/customXml" ds:itemID="{C7D658AD-4FF4-413B-AD61-C6B3FEA89A0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96b9f1-36fc-42b8-b97f-4ca560303cb7"/>
    <ds:schemaRef ds:uri="9cf11455-5784-4d4f-b3f4-48fac2cc5ef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DETALLE DE DEUDAS</vt:lpstr>
      <vt:lpstr>'DETALLE DE DEUDAS'!Área_de_impresión</vt:lpstr>
    </vt:vector>
  </TitlesOfParts>
  <Company>Comisión Nacional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sbuhk</dc:creator>
  <cp:lastModifiedBy>Ricardo Ortiz</cp:lastModifiedBy>
  <cp:lastPrinted>2017-03-30T18:54:14Z</cp:lastPrinted>
  <dcterms:created xsi:type="dcterms:W3CDTF">2006-11-30T13:09:28Z</dcterms:created>
  <dcterms:modified xsi:type="dcterms:W3CDTF">2024-04-01T14:19:32Z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0x01010006DD89104831AE44BDCEB9454A50037F</vt:lpwstr>
  </property>
  <property fmtid="{D5CDD505-2E9C-101B-9397-08002B2CF9AE}" pid="3" name="MediaServiceImageTags">
    <vt:lpwstr/>
  </property>
</Properties>
</file>